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6090" sheetId="1" r:id="rId1"/>
  </sheets>
  <definedNames>
    <definedName name="_xlnm.Print_Area" localSheetId="0">КПК1216090!$A$1:$BQ$131</definedName>
  </definedNames>
  <calcPr calcId="162913"/>
</workbook>
</file>

<file path=xl/calcChain.xml><?xml version="1.0" encoding="utf-8"?>
<calcChain xmlns="http://schemas.openxmlformats.org/spreadsheetml/2006/main">
  <c r="BH96" i="1" l="1"/>
  <c r="BC96" i="1"/>
  <c r="BH95" i="1"/>
  <c r="BC95" i="1"/>
  <c r="BH94" i="1"/>
  <c r="BC94" i="1"/>
  <c r="BH92" i="1"/>
  <c r="BC92" i="1"/>
  <c r="BH91" i="1"/>
  <c r="BC91" i="1"/>
  <c r="BH90" i="1"/>
  <c r="BC90" i="1"/>
  <c r="BH89" i="1"/>
  <c r="BC89" i="1"/>
  <c r="BH88" i="1"/>
  <c r="BC88" i="1"/>
  <c r="BH87" i="1"/>
  <c r="BC87" i="1"/>
  <c r="BH85" i="1"/>
  <c r="BC85" i="1"/>
  <c r="BH84" i="1"/>
  <c r="BC84" i="1"/>
  <c r="BH83" i="1"/>
  <c r="BC83" i="1"/>
  <c r="BH82" i="1"/>
  <c r="BC82" i="1"/>
  <c r="BH81" i="1"/>
  <c r="BC81" i="1"/>
  <c r="BH80" i="1"/>
  <c r="BC80" i="1"/>
  <c r="BH78" i="1"/>
  <c r="BC78" i="1"/>
  <c r="BH77" i="1"/>
  <c r="BC77" i="1"/>
  <c r="BH76" i="1"/>
  <c r="BC76" i="1"/>
  <c r="BH75" i="1"/>
  <c r="BC75" i="1"/>
  <c r="BD65" i="1"/>
  <c r="AY65" i="1"/>
  <c r="BI65" i="1" s="1"/>
  <c r="AS65" i="1"/>
  <c r="AC65" i="1"/>
  <c r="BD64" i="1"/>
  <c r="AY64" i="1"/>
  <c r="BI64" i="1" s="1"/>
  <c r="AS64" i="1"/>
  <c r="AC64" i="1"/>
  <c r="BI48" i="1"/>
  <c r="BD48" i="1"/>
  <c r="BN48" i="1" s="1"/>
  <c r="AZ48" i="1"/>
  <c r="AK48" i="1"/>
  <c r="BI47" i="1"/>
  <c r="BD47" i="1"/>
  <c r="BN47" i="1" s="1"/>
  <c r="AZ47" i="1"/>
  <c r="AK47" i="1"/>
  <c r="BI46" i="1"/>
  <c r="BD46" i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  <c r="BN46" i="1" l="1"/>
</calcChain>
</file>

<file path=xl/sharedStrings.xml><?xml version="1.0" encoding="utf-8"?>
<sst xmlns="http://schemas.openxmlformats.org/spreadsheetml/2006/main" count="264" uniqueCount="147">
  <si>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</si>
  <si>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</si>
  <si>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</si>
  <si>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</si>
  <si>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</si>
  <si>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</si>
  <si>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</si>
  <si>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</si>
  <si>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</si>
  <si>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</si>
  <si>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</si>
  <si>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</si>
  <si>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</si>
  <si>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</si>
  <si>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</si>
  <si>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</si>
  <si>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</si>
  <si>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</si>
  <si>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</si>
  <si>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</si>
  <si>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</si>
  <si>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</si>
  <si>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</si>
  <si>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</si>
  <si>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</si>
  <si>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</si>
  <si>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</si>
  <si>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</si>
  <si>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</si>
  <si>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</si>
  <si>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</si>
  <si>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</si>
  <si>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</si>
  <si>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</si>
  <si>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</si>
  <si>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</si>
  <si>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</si>
  <si>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</si>
  <si>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</si>
  <si>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</si>
  <si>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</si>
  <si>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</si>
  <si>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</si>
  <si>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</si>
  <si>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</si>
  <si>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</si>
  <si>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</si>
  <si>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</si>
  <si>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</si>
  <si>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</si>
  <si>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</si>
  <si>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</si>
  <si>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</si>
  <si>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</si>
  <si>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</si>
  <si>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</si>
  <si>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</si>
  <si>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</si>
  <si>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</si>
  <si>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</si>
  <si>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</si>
  <si>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</si>
  <si>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</si>
  <si>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</si>
  <si>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</si>
  <si>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</si>
  <si>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</si>
  <si>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</si>
  <si>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</si>
  <si>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</si>
  <si>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</si>
  <si>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</si>
  <si>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</si>
  <si>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</si>
  <si>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</si>
  <si>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</si>
  <si>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</si>
  <si>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</si>
  <si>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</si>
  <si>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</si>
  <si>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</si>
  <si>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на території міста реалізації державної політики у сфері житлово-комунального господарства</t>
  </si>
  <si>
    <t>Забезпечення виконання інших функцій загального характеру</t>
  </si>
  <si>
    <t>Поточний ремонт частини приміщень та покрівлі в будівлі гуртожитка розташованого за адресою: вул. Промислова, 9/1 м. Павлоград</t>
  </si>
  <si>
    <t>Встановлення та підключення дизель-генератора з комплектуючими на території транзитного містечка за адресою: вул. Войнової,7а м. Павлоград</t>
  </si>
  <si>
    <t>Придбання дизельного палива для дизель-генератора</t>
  </si>
  <si>
    <t>Демонтаж будівлі по вул. Соборна, 105 м.Павлоград</t>
  </si>
  <si>
    <t>Придбання мастила для дизель-генератора</t>
  </si>
  <si>
    <t>УСЬОГО</t>
  </si>
  <si>
    <t>незначне відхилення виникло через економію бюджетних коштів при укладанні договору</t>
  </si>
  <si>
    <t>відхилення виникло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(зі змінами) та з невиконанням запланованих робіт</t>
  </si>
  <si>
    <t>Програма "Реформування та розвитку житлово-комунального господарства та об'єктів благоустрою м. Павлоград на 2020-2024 роки"</t>
  </si>
  <si>
    <t>Усього</t>
  </si>
  <si>
    <t>затрат</t>
  </si>
  <si>
    <t/>
  </si>
  <si>
    <t>Кількість дизель-генераторів які  необхідно підключити</t>
  </si>
  <si>
    <t>од.</t>
  </si>
  <si>
    <t>Наявна кількість генераторів на території транзитного містечка</t>
  </si>
  <si>
    <t>Кількість будівель, які необхідно демонтувати</t>
  </si>
  <si>
    <t>Технічне обстеження будівлі цеху благоустрою по вул. Соборна, 105б м. Павлоград</t>
  </si>
  <si>
    <t>Придбання дизельного палива та мастила для дизель-генератора</t>
  </si>
  <si>
    <t>літр</t>
  </si>
  <si>
    <t>Кількість генераторів, які потребують пальне та мастильні матеріали</t>
  </si>
  <si>
    <t>продукту</t>
  </si>
  <si>
    <t>Кількість гуртожитків, які планується відремонтувати</t>
  </si>
  <si>
    <t>Титульний список на 2023 рік</t>
  </si>
  <si>
    <t>Кількість дизель-генераторів які планується підключити</t>
  </si>
  <si>
    <t>Кількість будівель, які планується демонтувати</t>
  </si>
  <si>
    <t>Кількість дизельного палива, яке планується  придбати</t>
  </si>
  <si>
    <t>Згідно специфікації до договору  КП "Павлограджитлосервіс"</t>
  </si>
  <si>
    <t>Кількість мастила, яке планується придбати</t>
  </si>
  <si>
    <t>ефективності</t>
  </si>
  <si>
    <t>Середні витрати на поточний ремонт одного гуртожитку</t>
  </si>
  <si>
    <t>грн.</t>
  </si>
  <si>
    <t>Розрахунково (відношення суми коштів до кількості гуртожитків в яких планується провести поточний ремонт)</t>
  </si>
  <si>
    <t>Середні витрати на підключення одного дизель-генератора</t>
  </si>
  <si>
    <t>Розрахунково (відношення суми коштів до кількості дизель-генераторів які планується підключити)</t>
  </si>
  <si>
    <t>Середні витрати на демонтаж однієї будівлі</t>
  </si>
  <si>
    <t>Розрахунково (відношення суми коштів до кількості будівель, які планується демонтувати)</t>
  </si>
  <si>
    <t>Середні витрати на 1 літр дизельного палива</t>
  </si>
  <si>
    <t>Розрахунково (відношення суми коштів до кількості літрів пального, що планується придбати)</t>
  </si>
  <si>
    <t>Середні витрати на 1 літр мастила</t>
  </si>
  <si>
    <t>Розрахунково (відношення суми коштів до кількості літрів мастила, що планується придбати)</t>
  </si>
  <si>
    <t>якості</t>
  </si>
  <si>
    <t>Рівень готовності гуртожитку</t>
  </si>
  <si>
    <t>відс.</t>
  </si>
  <si>
    <t>Наявність актів виконаних робіт</t>
  </si>
  <si>
    <t>Рівень готовності підключення дизель-генератора</t>
  </si>
  <si>
    <t>Рівень готовності демонтажу будівлі</t>
  </si>
  <si>
    <t>Забезпечення виконання інших функцій загального характера</t>
  </si>
  <si>
    <t>Показники менші від запланованих за рахунок не виконаних робіт з демонтажу будівлі по вул. Соборна, 105 м.Павлоград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(зі змінами) та з невиконанням запланованих робіт.</t>
  </si>
  <si>
    <t>За рахунок коштів бюджету Павлоградської міської територіальної громади у 2023 році було проведено поточний ремонт частини приміщень та покрівлі в будівлі гуртожитка розташованого за адресою вул. Промислова, 9/1 м. Павлоград, всановлено та підключено дизель-генератор з комплектуючими на території транзитного містечка за адресою вул. Войнової,7а м. Павлоград,  придбано дизельне паливо та мастильні матеріали для роботи дизель-генератора. Бюджетна програма виконана майже в повному обсязі.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</si>
  <si>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</si>
  <si>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</si>
  <si>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</si>
  <si>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</si>
  <si>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</si>
  <si>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</si>
  <si>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</si>
  <si>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</si>
  <si>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</si>
  <si>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</si>
  <si>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1216090</t>
  </si>
  <si>
    <t>Інша діяльність у сфері житлово-комунального господарства</t>
  </si>
  <si>
    <t>1210000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</si>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</sst>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abSelected="1" topLeftCell="A38" zoomScaleNormal="100" workbookViewId="0">
      <selection activeCell="O78" sqref="O78:X7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141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132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133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138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144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133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138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142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145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146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143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139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129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140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749920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749920</v>
      </c>
      <c r="AL43" s="57"/>
      <c r="AM43" s="57"/>
      <c r="AN43" s="57"/>
      <c r="AO43" s="57"/>
      <c r="AP43" s="57">
        <v>749920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749920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ht="25.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565412.81000000006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565412.81000000006</v>
      </c>
      <c r="AL44" s="57"/>
      <c r="AM44" s="57"/>
      <c r="AN44" s="57"/>
      <c r="AO44" s="57"/>
      <c r="AP44" s="57">
        <v>565412.81000000006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565412.81000000006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0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62900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62900</v>
      </c>
      <c r="AL45" s="57"/>
      <c r="AM45" s="57"/>
      <c r="AN45" s="57"/>
      <c r="AO45" s="57"/>
      <c r="AP45" s="57">
        <v>62884.800000000003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62884.800000000003</v>
      </c>
      <c r="BA45" s="57"/>
      <c r="BB45" s="57"/>
      <c r="BC45" s="57"/>
      <c r="BD45" s="57">
        <f>AP45-AA45</f>
        <v>-15.19999999999709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-15.19999999999709</v>
      </c>
      <c r="BO45" s="57"/>
      <c r="BP45" s="57"/>
      <c r="BQ45" s="57"/>
    </row>
    <row r="46" spans="1:79" ht="15" customHeight="1" x14ac:dyDescent="0.2">
      <c r="A46" s="82">
        <v>4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100000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100000</v>
      </c>
      <c r="AL46" s="57"/>
      <c r="AM46" s="57"/>
      <c r="AN46" s="57"/>
      <c r="AO46" s="57"/>
      <c r="AP46" s="57">
        <v>0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0</v>
      </c>
      <c r="BA46" s="57"/>
      <c r="BB46" s="57"/>
      <c r="BC46" s="57"/>
      <c r="BD46" s="57">
        <f>AP46-AA46</f>
        <v>-100000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-100000</v>
      </c>
      <c r="BO46" s="57"/>
      <c r="BP46" s="57"/>
      <c r="BQ46" s="57"/>
    </row>
    <row r="47" spans="1:79" ht="15" customHeight="1" x14ac:dyDescent="0.2">
      <c r="A47" s="82">
        <v>5</v>
      </c>
      <c r="B47" s="82"/>
      <c r="C47" s="115" t="s">
        <v>87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17100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17100</v>
      </c>
      <c r="AL47" s="57"/>
      <c r="AM47" s="57"/>
      <c r="AN47" s="57"/>
      <c r="AO47" s="57"/>
      <c r="AP47" s="57">
        <v>17100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17100</v>
      </c>
      <c r="BA47" s="57"/>
      <c r="BB47" s="57"/>
      <c r="BC47" s="57"/>
      <c r="BD47" s="57">
        <f>AP47-AA47</f>
        <v>0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0</v>
      </c>
      <c r="BO47" s="57"/>
      <c r="BP47" s="57"/>
      <c r="BQ47" s="57"/>
    </row>
    <row r="48" spans="1:79" s="122" customFormat="1" ht="15" customHeight="1" x14ac:dyDescent="0.2">
      <c r="A48" s="118"/>
      <c r="B48" s="118"/>
      <c r="C48" s="119" t="s">
        <v>88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1"/>
      <c r="AA48" s="83">
        <v>1495332.81</v>
      </c>
      <c r="AB48" s="83"/>
      <c r="AC48" s="83"/>
      <c r="AD48" s="83"/>
      <c r="AE48" s="83"/>
      <c r="AF48" s="83">
        <v>0</v>
      </c>
      <c r="AG48" s="83"/>
      <c r="AH48" s="83"/>
      <c r="AI48" s="83"/>
      <c r="AJ48" s="83"/>
      <c r="AK48" s="83">
        <f>AA48+AF48</f>
        <v>1495332.81</v>
      </c>
      <c r="AL48" s="83"/>
      <c r="AM48" s="83"/>
      <c r="AN48" s="83"/>
      <c r="AO48" s="83"/>
      <c r="AP48" s="83">
        <v>1395317.61</v>
      </c>
      <c r="AQ48" s="83"/>
      <c r="AR48" s="83"/>
      <c r="AS48" s="83"/>
      <c r="AT48" s="83"/>
      <c r="AU48" s="83">
        <v>0</v>
      </c>
      <c r="AV48" s="83"/>
      <c r="AW48" s="83"/>
      <c r="AX48" s="83"/>
      <c r="AY48" s="83"/>
      <c r="AZ48" s="83">
        <f>AP48+AU48</f>
        <v>1395317.61</v>
      </c>
      <c r="BA48" s="83"/>
      <c r="BB48" s="83"/>
      <c r="BC48" s="83"/>
      <c r="BD48" s="83">
        <f>AP48-AA48</f>
        <v>-100015.19999999995</v>
      </c>
      <c r="BE48" s="83"/>
      <c r="BF48" s="83"/>
      <c r="BG48" s="83"/>
      <c r="BH48" s="83"/>
      <c r="BI48" s="83">
        <f>AU48-AF48</f>
        <v>0</v>
      </c>
      <c r="BJ48" s="83"/>
      <c r="BK48" s="83"/>
      <c r="BL48" s="83"/>
      <c r="BM48" s="83"/>
      <c r="BN48" s="83">
        <f>BD48+BI48</f>
        <v>-100015.19999999995</v>
      </c>
      <c r="BO48" s="83"/>
      <c r="BP48" s="83"/>
      <c r="BQ48" s="83"/>
    </row>
    <row r="49" spans="1:79" ht="29.25" customHeight="1" x14ac:dyDescent="0.2"/>
    <row r="50" spans="1:79" ht="29.25" customHeight="1" x14ac:dyDescent="0.2">
      <c r="A50" s="41" t="s">
        <v>76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</row>
    <row r="51" spans="1:79" ht="9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79" ht="15.75" customHeight="1" x14ac:dyDescent="0.2">
      <c r="A52" s="69" t="s">
        <v>3</v>
      </c>
      <c r="B52" s="69"/>
      <c r="C52" s="54" t="s">
        <v>60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</row>
    <row r="53" spans="1:79" ht="15.75" x14ac:dyDescent="0.2">
      <c r="A53" s="69">
        <v>1</v>
      </c>
      <c r="B53" s="69"/>
      <c r="C53" s="102">
        <v>2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</row>
    <row r="54" spans="1:79" hidden="1" x14ac:dyDescent="0.2">
      <c r="A54" s="96" t="s">
        <v>13</v>
      </c>
      <c r="B54" s="97"/>
      <c r="C54" s="99" t="s">
        <v>14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1"/>
      <c r="CA54" s="1" t="s">
        <v>70</v>
      </c>
    </row>
    <row r="55" spans="1:79" ht="14.25" customHeight="1" x14ac:dyDescent="0.2">
      <c r="A55" s="96">
        <v>3</v>
      </c>
      <c r="B55" s="97"/>
      <c r="C55" s="123" t="s">
        <v>89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  <c r="CA55" s="1" t="s">
        <v>61</v>
      </c>
    </row>
    <row r="56" spans="1:79" ht="25.5" customHeight="1" x14ac:dyDescent="0.2">
      <c r="A56" s="96">
        <v>4</v>
      </c>
      <c r="B56" s="97"/>
      <c r="C56" s="123" t="s">
        <v>90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7"/>
    </row>
    <row r="58" spans="1:79" ht="15.75" customHeight="1" x14ac:dyDescent="0.2">
      <c r="A58" s="41" t="s">
        <v>42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</row>
    <row r="59" spans="1:79" ht="15" customHeight="1" x14ac:dyDescent="0.2">
      <c r="A59" s="98" t="s">
        <v>140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</row>
    <row r="60" spans="1:79" ht="28.5" customHeight="1" x14ac:dyDescent="0.2">
      <c r="A60" s="51" t="s">
        <v>3</v>
      </c>
      <c r="B60" s="53"/>
      <c r="C60" s="54" t="s">
        <v>28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 t="s">
        <v>25</v>
      </c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 t="s">
        <v>44</v>
      </c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 t="s">
        <v>0</v>
      </c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2"/>
      <c r="BP60" s="2"/>
      <c r="BQ60" s="2"/>
    </row>
    <row r="61" spans="1:79" ht="29.1" customHeight="1" x14ac:dyDescent="0.2">
      <c r="A61" s="103"/>
      <c r="B61" s="10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 t="s">
        <v>2</v>
      </c>
      <c r="T61" s="54"/>
      <c r="U61" s="54"/>
      <c r="V61" s="54"/>
      <c r="W61" s="54"/>
      <c r="X61" s="54" t="s">
        <v>1</v>
      </c>
      <c r="Y61" s="54"/>
      <c r="Z61" s="54"/>
      <c r="AA61" s="54"/>
      <c r="AB61" s="54"/>
      <c r="AC61" s="54" t="s">
        <v>26</v>
      </c>
      <c r="AD61" s="54"/>
      <c r="AE61" s="54"/>
      <c r="AF61" s="54"/>
      <c r="AG61" s="54"/>
      <c r="AH61" s="54"/>
      <c r="AI61" s="54" t="s">
        <v>2</v>
      </c>
      <c r="AJ61" s="54"/>
      <c r="AK61" s="54"/>
      <c r="AL61" s="54"/>
      <c r="AM61" s="54"/>
      <c r="AN61" s="54" t="s">
        <v>1</v>
      </c>
      <c r="AO61" s="54"/>
      <c r="AP61" s="54"/>
      <c r="AQ61" s="54"/>
      <c r="AR61" s="54"/>
      <c r="AS61" s="54" t="s">
        <v>26</v>
      </c>
      <c r="AT61" s="54"/>
      <c r="AU61" s="54"/>
      <c r="AV61" s="54"/>
      <c r="AW61" s="54"/>
      <c r="AX61" s="54"/>
      <c r="AY61" s="42" t="s">
        <v>2</v>
      </c>
      <c r="AZ61" s="55"/>
      <c r="BA61" s="55"/>
      <c r="BB61" s="55"/>
      <c r="BC61" s="56"/>
      <c r="BD61" s="42" t="s">
        <v>1</v>
      </c>
      <c r="BE61" s="55"/>
      <c r="BF61" s="55"/>
      <c r="BG61" s="55"/>
      <c r="BH61" s="56"/>
      <c r="BI61" s="54" t="s">
        <v>26</v>
      </c>
      <c r="BJ61" s="54"/>
      <c r="BK61" s="54"/>
      <c r="BL61" s="54"/>
      <c r="BM61" s="54"/>
      <c r="BN61" s="54"/>
      <c r="BO61" s="2"/>
      <c r="BP61" s="2"/>
      <c r="BQ61" s="2"/>
    </row>
    <row r="62" spans="1:79" ht="15.95" customHeight="1" x14ac:dyDescent="0.25">
      <c r="A62" s="54">
        <v>1</v>
      </c>
      <c r="B62" s="54"/>
      <c r="C62" s="54">
        <v>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>
        <v>3</v>
      </c>
      <c r="T62" s="54"/>
      <c r="U62" s="54"/>
      <c r="V62" s="54"/>
      <c r="W62" s="54"/>
      <c r="X62" s="54">
        <v>4</v>
      </c>
      <c r="Y62" s="54"/>
      <c r="Z62" s="54"/>
      <c r="AA62" s="54"/>
      <c r="AB62" s="54"/>
      <c r="AC62" s="54">
        <v>5</v>
      </c>
      <c r="AD62" s="54"/>
      <c r="AE62" s="54"/>
      <c r="AF62" s="54"/>
      <c r="AG62" s="54"/>
      <c r="AH62" s="54"/>
      <c r="AI62" s="54">
        <v>6</v>
      </c>
      <c r="AJ62" s="54"/>
      <c r="AK62" s="54"/>
      <c r="AL62" s="54"/>
      <c r="AM62" s="54"/>
      <c r="AN62" s="54">
        <v>7</v>
      </c>
      <c r="AO62" s="54"/>
      <c r="AP62" s="54"/>
      <c r="AQ62" s="54"/>
      <c r="AR62" s="54"/>
      <c r="AS62" s="54">
        <v>8</v>
      </c>
      <c r="AT62" s="54"/>
      <c r="AU62" s="54"/>
      <c r="AV62" s="54"/>
      <c r="AW62" s="54"/>
      <c r="AX62" s="54"/>
      <c r="AY62" s="54">
        <v>9</v>
      </c>
      <c r="AZ62" s="54"/>
      <c r="BA62" s="54"/>
      <c r="BB62" s="54"/>
      <c r="BC62" s="54"/>
      <c r="BD62" s="54">
        <v>10</v>
      </c>
      <c r="BE62" s="54"/>
      <c r="BF62" s="54"/>
      <c r="BG62" s="54"/>
      <c r="BH62" s="54"/>
      <c r="BI62" s="42">
        <v>11</v>
      </c>
      <c r="BJ62" s="55"/>
      <c r="BK62" s="55"/>
      <c r="BL62" s="55"/>
      <c r="BM62" s="55"/>
      <c r="BN62" s="56"/>
      <c r="BO62" s="6"/>
      <c r="BP62" s="6"/>
      <c r="BQ62" s="6"/>
    </row>
    <row r="63" spans="1:79" ht="18" hidden="1" customHeight="1" x14ac:dyDescent="0.2">
      <c r="A63" s="94" t="s">
        <v>13</v>
      </c>
      <c r="B63" s="94"/>
      <c r="C63" s="95" t="s">
        <v>14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40" t="s">
        <v>10</v>
      </c>
      <c r="T63" s="40"/>
      <c r="U63" s="40"/>
      <c r="V63" s="40"/>
      <c r="W63" s="40"/>
      <c r="X63" s="40" t="s">
        <v>9</v>
      </c>
      <c r="Y63" s="40"/>
      <c r="Z63" s="40"/>
      <c r="AA63" s="40"/>
      <c r="AB63" s="40"/>
      <c r="AC63" s="78" t="s">
        <v>16</v>
      </c>
      <c r="AD63" s="106"/>
      <c r="AE63" s="106"/>
      <c r="AF63" s="106"/>
      <c r="AG63" s="106"/>
      <c r="AH63" s="106"/>
      <c r="AI63" s="40" t="s">
        <v>11</v>
      </c>
      <c r="AJ63" s="40"/>
      <c r="AK63" s="40"/>
      <c r="AL63" s="40"/>
      <c r="AM63" s="40"/>
      <c r="AN63" s="40" t="s">
        <v>12</v>
      </c>
      <c r="AO63" s="40"/>
      <c r="AP63" s="40"/>
      <c r="AQ63" s="40"/>
      <c r="AR63" s="40"/>
      <c r="AS63" s="78" t="s">
        <v>16</v>
      </c>
      <c r="AT63" s="106"/>
      <c r="AU63" s="106"/>
      <c r="AV63" s="106"/>
      <c r="AW63" s="106"/>
      <c r="AX63" s="106"/>
      <c r="AY63" s="107" t="s">
        <v>17</v>
      </c>
      <c r="AZ63" s="108"/>
      <c r="BA63" s="108"/>
      <c r="BB63" s="108"/>
      <c r="BC63" s="109"/>
      <c r="BD63" s="107" t="s">
        <v>17</v>
      </c>
      <c r="BE63" s="108"/>
      <c r="BF63" s="108"/>
      <c r="BG63" s="108"/>
      <c r="BH63" s="109"/>
      <c r="BI63" s="106" t="s">
        <v>16</v>
      </c>
      <c r="BJ63" s="106"/>
      <c r="BK63" s="106"/>
      <c r="BL63" s="106"/>
      <c r="BM63" s="106"/>
      <c r="BN63" s="106"/>
      <c r="BO63" s="7"/>
      <c r="BP63" s="7"/>
      <c r="BQ63" s="7"/>
      <c r="CA63" s="1" t="s">
        <v>21</v>
      </c>
    </row>
    <row r="64" spans="1:79" ht="38.25" customHeight="1" x14ac:dyDescent="0.2">
      <c r="A64" s="94">
        <v>1</v>
      </c>
      <c r="B64" s="94"/>
      <c r="C64" s="124" t="s">
        <v>91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7"/>
      <c r="S64" s="110">
        <v>1495332.81</v>
      </c>
      <c r="T64" s="110"/>
      <c r="U64" s="110"/>
      <c r="V64" s="110"/>
      <c r="W64" s="110"/>
      <c r="X64" s="110">
        <v>0</v>
      </c>
      <c r="Y64" s="110"/>
      <c r="Z64" s="110"/>
      <c r="AA64" s="110"/>
      <c r="AB64" s="110"/>
      <c r="AC64" s="110">
        <f>S64+X64</f>
        <v>1495332.81</v>
      </c>
      <c r="AD64" s="110"/>
      <c r="AE64" s="110"/>
      <c r="AF64" s="110"/>
      <c r="AG64" s="110"/>
      <c r="AH64" s="110"/>
      <c r="AI64" s="110">
        <v>1395317.61</v>
      </c>
      <c r="AJ64" s="110"/>
      <c r="AK64" s="110"/>
      <c r="AL64" s="110"/>
      <c r="AM64" s="110"/>
      <c r="AN64" s="110">
        <v>0</v>
      </c>
      <c r="AO64" s="110"/>
      <c r="AP64" s="110"/>
      <c r="AQ64" s="110"/>
      <c r="AR64" s="110"/>
      <c r="AS64" s="110">
        <f>AI64+AN64</f>
        <v>1395317.61</v>
      </c>
      <c r="AT64" s="110"/>
      <c r="AU64" s="110"/>
      <c r="AV64" s="110"/>
      <c r="AW64" s="110"/>
      <c r="AX64" s="110"/>
      <c r="AY64" s="110">
        <f>AI64-S64</f>
        <v>-100015.19999999995</v>
      </c>
      <c r="AZ64" s="110"/>
      <c r="BA64" s="110"/>
      <c r="BB64" s="110"/>
      <c r="BC64" s="110"/>
      <c r="BD64" s="125">
        <f>AN64-X64</f>
        <v>0</v>
      </c>
      <c r="BE64" s="125"/>
      <c r="BF64" s="125"/>
      <c r="BG64" s="125"/>
      <c r="BH64" s="125"/>
      <c r="BI64" s="125">
        <f>AY64+BD64</f>
        <v>-100015.19999999995</v>
      </c>
      <c r="BJ64" s="125"/>
      <c r="BK64" s="125"/>
      <c r="BL64" s="125"/>
      <c r="BM64" s="125"/>
      <c r="BN64" s="125"/>
      <c r="BO64" s="8"/>
      <c r="BP64" s="8"/>
      <c r="BQ64" s="8"/>
      <c r="CA64" s="1" t="s">
        <v>22</v>
      </c>
    </row>
    <row r="65" spans="1:79" s="122" customFormat="1" ht="15" customHeight="1" x14ac:dyDescent="0.2">
      <c r="A65" s="126"/>
      <c r="B65" s="126"/>
      <c r="C65" s="127" t="s">
        <v>92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1"/>
      <c r="S65" s="111">
        <v>1495332.81</v>
      </c>
      <c r="T65" s="111"/>
      <c r="U65" s="111"/>
      <c r="V65" s="111"/>
      <c r="W65" s="111"/>
      <c r="X65" s="111">
        <v>0</v>
      </c>
      <c r="Y65" s="111"/>
      <c r="Z65" s="111"/>
      <c r="AA65" s="111"/>
      <c r="AB65" s="111"/>
      <c r="AC65" s="111">
        <f>S65+X65</f>
        <v>1495332.81</v>
      </c>
      <c r="AD65" s="111"/>
      <c r="AE65" s="111"/>
      <c r="AF65" s="111"/>
      <c r="AG65" s="111"/>
      <c r="AH65" s="111"/>
      <c r="AI65" s="111">
        <v>1395317.61</v>
      </c>
      <c r="AJ65" s="111"/>
      <c r="AK65" s="111"/>
      <c r="AL65" s="111"/>
      <c r="AM65" s="111"/>
      <c r="AN65" s="111">
        <v>0</v>
      </c>
      <c r="AO65" s="111"/>
      <c r="AP65" s="111"/>
      <c r="AQ65" s="111"/>
      <c r="AR65" s="111"/>
      <c r="AS65" s="111">
        <f>AI65+AN65</f>
        <v>1395317.61</v>
      </c>
      <c r="AT65" s="111"/>
      <c r="AU65" s="111"/>
      <c r="AV65" s="111"/>
      <c r="AW65" s="111"/>
      <c r="AX65" s="111"/>
      <c r="AY65" s="111">
        <f>AI65-S65</f>
        <v>-100015.19999999995</v>
      </c>
      <c r="AZ65" s="111"/>
      <c r="BA65" s="111"/>
      <c r="BB65" s="111"/>
      <c r="BC65" s="111"/>
      <c r="BD65" s="128">
        <f>AN65-X65</f>
        <v>0</v>
      </c>
      <c r="BE65" s="128"/>
      <c r="BF65" s="128"/>
      <c r="BG65" s="128"/>
      <c r="BH65" s="128"/>
      <c r="BI65" s="128">
        <f>AY65+BD65</f>
        <v>-100015.19999999995</v>
      </c>
      <c r="BJ65" s="128"/>
      <c r="BK65" s="128"/>
      <c r="BL65" s="128"/>
      <c r="BM65" s="128"/>
      <c r="BN65" s="128"/>
      <c r="BO65" s="129"/>
      <c r="BP65" s="129"/>
      <c r="BQ65" s="129"/>
    </row>
    <row r="67" spans="1:79" ht="15.75" customHeight="1" x14ac:dyDescent="0.2">
      <c r="A67" s="41" t="s">
        <v>43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</row>
    <row r="68" spans="1:79" ht="15.75" customHeight="1" x14ac:dyDescent="0.2">
      <c r="A68" s="41" t="s">
        <v>62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</row>
    <row r="69" spans="1:79" ht="8.25" customHeight="1" x14ac:dyDescent="0.2"/>
    <row r="70" spans="1:79" ht="45" customHeight="1" x14ac:dyDescent="0.2">
      <c r="A70" s="51" t="s">
        <v>3</v>
      </c>
      <c r="B70" s="53"/>
      <c r="C70" s="51" t="s">
        <v>6</v>
      </c>
      <c r="D70" s="52"/>
      <c r="E70" s="52"/>
      <c r="F70" s="52"/>
      <c r="G70" s="52"/>
      <c r="H70" s="52"/>
      <c r="I70" s="53"/>
      <c r="J70" s="51" t="s">
        <v>5</v>
      </c>
      <c r="K70" s="52"/>
      <c r="L70" s="52"/>
      <c r="M70" s="52"/>
      <c r="N70" s="53"/>
      <c r="O70" s="51" t="s">
        <v>4</v>
      </c>
      <c r="P70" s="52"/>
      <c r="Q70" s="52"/>
      <c r="R70" s="52"/>
      <c r="S70" s="52"/>
      <c r="T70" s="52"/>
      <c r="U70" s="52"/>
      <c r="V70" s="52"/>
      <c r="W70" s="52"/>
      <c r="X70" s="53"/>
      <c r="Y70" s="54" t="s">
        <v>25</v>
      </c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 t="s">
        <v>45</v>
      </c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75" t="s">
        <v>0</v>
      </c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10"/>
      <c r="BS70" s="10"/>
      <c r="BT70" s="10"/>
      <c r="BU70" s="10"/>
      <c r="BV70" s="10"/>
      <c r="BW70" s="10"/>
      <c r="BX70" s="10"/>
      <c r="BY70" s="10"/>
      <c r="BZ70" s="9"/>
    </row>
    <row r="71" spans="1:79" ht="32.25" customHeight="1" x14ac:dyDescent="0.2">
      <c r="A71" s="103"/>
      <c r="B71" s="104"/>
      <c r="C71" s="103"/>
      <c r="D71" s="105"/>
      <c r="E71" s="105"/>
      <c r="F71" s="105"/>
      <c r="G71" s="105"/>
      <c r="H71" s="105"/>
      <c r="I71" s="104"/>
      <c r="J71" s="103"/>
      <c r="K71" s="105"/>
      <c r="L71" s="105"/>
      <c r="M71" s="105"/>
      <c r="N71" s="104"/>
      <c r="O71" s="103"/>
      <c r="P71" s="105"/>
      <c r="Q71" s="105"/>
      <c r="R71" s="105"/>
      <c r="S71" s="105"/>
      <c r="T71" s="105"/>
      <c r="U71" s="105"/>
      <c r="V71" s="105"/>
      <c r="W71" s="105"/>
      <c r="X71" s="104"/>
      <c r="Y71" s="42" t="s">
        <v>2</v>
      </c>
      <c r="Z71" s="55"/>
      <c r="AA71" s="55"/>
      <c r="AB71" s="55"/>
      <c r="AC71" s="56"/>
      <c r="AD71" s="42" t="s">
        <v>1</v>
      </c>
      <c r="AE71" s="55"/>
      <c r="AF71" s="55"/>
      <c r="AG71" s="55"/>
      <c r="AH71" s="56"/>
      <c r="AI71" s="54" t="s">
        <v>26</v>
      </c>
      <c r="AJ71" s="54"/>
      <c r="AK71" s="54"/>
      <c r="AL71" s="54"/>
      <c r="AM71" s="54"/>
      <c r="AN71" s="54" t="s">
        <v>2</v>
      </c>
      <c r="AO71" s="54"/>
      <c r="AP71" s="54"/>
      <c r="AQ71" s="54"/>
      <c r="AR71" s="54"/>
      <c r="AS71" s="54" t="s">
        <v>1</v>
      </c>
      <c r="AT71" s="54"/>
      <c r="AU71" s="54"/>
      <c r="AV71" s="54"/>
      <c r="AW71" s="54"/>
      <c r="AX71" s="54" t="s">
        <v>26</v>
      </c>
      <c r="AY71" s="54"/>
      <c r="AZ71" s="54"/>
      <c r="BA71" s="54"/>
      <c r="BB71" s="54"/>
      <c r="BC71" s="54" t="s">
        <v>2</v>
      </c>
      <c r="BD71" s="54"/>
      <c r="BE71" s="54"/>
      <c r="BF71" s="54"/>
      <c r="BG71" s="54"/>
      <c r="BH71" s="54" t="s">
        <v>1</v>
      </c>
      <c r="BI71" s="54"/>
      <c r="BJ71" s="54"/>
      <c r="BK71" s="54"/>
      <c r="BL71" s="54"/>
      <c r="BM71" s="54" t="s">
        <v>26</v>
      </c>
      <c r="BN71" s="54"/>
      <c r="BO71" s="54"/>
      <c r="BP71" s="54"/>
      <c r="BQ71" s="54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5.95" customHeight="1" x14ac:dyDescent="0.2">
      <c r="A72" s="54">
        <v>1</v>
      </c>
      <c r="B72" s="54"/>
      <c r="C72" s="54">
        <v>2</v>
      </c>
      <c r="D72" s="54"/>
      <c r="E72" s="54"/>
      <c r="F72" s="54"/>
      <c r="G72" s="54"/>
      <c r="H72" s="54"/>
      <c r="I72" s="54"/>
      <c r="J72" s="54">
        <v>3</v>
      </c>
      <c r="K72" s="54"/>
      <c r="L72" s="54"/>
      <c r="M72" s="54"/>
      <c r="N72" s="54"/>
      <c r="O72" s="54">
        <v>4</v>
      </c>
      <c r="P72" s="54"/>
      <c r="Q72" s="54"/>
      <c r="R72" s="54"/>
      <c r="S72" s="54"/>
      <c r="T72" s="54"/>
      <c r="U72" s="54"/>
      <c r="V72" s="54"/>
      <c r="W72" s="54"/>
      <c r="X72" s="54"/>
      <c r="Y72" s="54">
        <v>5</v>
      </c>
      <c r="Z72" s="54"/>
      <c r="AA72" s="54"/>
      <c r="AB72" s="54"/>
      <c r="AC72" s="54"/>
      <c r="AD72" s="54">
        <v>6</v>
      </c>
      <c r="AE72" s="54"/>
      <c r="AF72" s="54"/>
      <c r="AG72" s="54"/>
      <c r="AH72" s="54"/>
      <c r="AI72" s="54">
        <v>7</v>
      </c>
      <c r="AJ72" s="54"/>
      <c r="AK72" s="54"/>
      <c r="AL72" s="54"/>
      <c r="AM72" s="54"/>
      <c r="AN72" s="42">
        <v>8</v>
      </c>
      <c r="AO72" s="55"/>
      <c r="AP72" s="55"/>
      <c r="AQ72" s="55"/>
      <c r="AR72" s="56"/>
      <c r="AS72" s="42">
        <v>9</v>
      </c>
      <c r="AT72" s="55"/>
      <c r="AU72" s="55"/>
      <c r="AV72" s="55"/>
      <c r="AW72" s="56"/>
      <c r="AX72" s="42">
        <v>10</v>
      </c>
      <c r="AY72" s="55"/>
      <c r="AZ72" s="55"/>
      <c r="BA72" s="55"/>
      <c r="BB72" s="56"/>
      <c r="BC72" s="42">
        <v>11</v>
      </c>
      <c r="BD72" s="55"/>
      <c r="BE72" s="55"/>
      <c r="BF72" s="55"/>
      <c r="BG72" s="56"/>
      <c r="BH72" s="42">
        <v>12</v>
      </c>
      <c r="BI72" s="55"/>
      <c r="BJ72" s="55"/>
      <c r="BK72" s="55"/>
      <c r="BL72" s="56"/>
      <c r="BM72" s="42">
        <v>13</v>
      </c>
      <c r="BN72" s="55"/>
      <c r="BO72" s="55"/>
      <c r="BP72" s="55"/>
      <c r="BQ72" s="56"/>
      <c r="BR72" s="2"/>
      <c r="BS72" s="2"/>
      <c r="BT72" s="2"/>
      <c r="BU72" s="2"/>
      <c r="BV72" s="2"/>
      <c r="BW72" s="2"/>
      <c r="BX72" s="2"/>
      <c r="BY72" s="2"/>
      <c r="BZ72" s="9"/>
    </row>
    <row r="73" spans="1:79" ht="12.75" hidden="1" customHeight="1" x14ac:dyDescent="0.2">
      <c r="A73" s="94" t="s">
        <v>36</v>
      </c>
      <c r="B73" s="94"/>
      <c r="C73" s="66" t="s">
        <v>14</v>
      </c>
      <c r="D73" s="67"/>
      <c r="E73" s="67"/>
      <c r="F73" s="67"/>
      <c r="G73" s="67"/>
      <c r="H73" s="67"/>
      <c r="I73" s="68"/>
      <c r="J73" s="94" t="s">
        <v>15</v>
      </c>
      <c r="K73" s="94"/>
      <c r="L73" s="94"/>
      <c r="M73" s="94"/>
      <c r="N73" s="94"/>
      <c r="O73" s="95" t="s">
        <v>37</v>
      </c>
      <c r="P73" s="95"/>
      <c r="Q73" s="95"/>
      <c r="R73" s="95"/>
      <c r="S73" s="95"/>
      <c r="T73" s="95"/>
      <c r="U73" s="95"/>
      <c r="V73" s="95"/>
      <c r="W73" s="95"/>
      <c r="X73" s="66"/>
      <c r="Y73" s="40" t="s">
        <v>10</v>
      </c>
      <c r="Z73" s="40"/>
      <c r="AA73" s="40"/>
      <c r="AB73" s="40"/>
      <c r="AC73" s="40"/>
      <c r="AD73" s="40" t="s">
        <v>29</v>
      </c>
      <c r="AE73" s="40"/>
      <c r="AF73" s="40"/>
      <c r="AG73" s="40"/>
      <c r="AH73" s="40"/>
      <c r="AI73" s="40" t="s">
        <v>78</v>
      </c>
      <c r="AJ73" s="40"/>
      <c r="AK73" s="40"/>
      <c r="AL73" s="40"/>
      <c r="AM73" s="40"/>
      <c r="AN73" s="40" t="s">
        <v>30</v>
      </c>
      <c r="AO73" s="40"/>
      <c r="AP73" s="40"/>
      <c r="AQ73" s="40"/>
      <c r="AR73" s="40"/>
      <c r="AS73" s="40" t="s">
        <v>11</v>
      </c>
      <c r="AT73" s="40"/>
      <c r="AU73" s="40"/>
      <c r="AV73" s="40"/>
      <c r="AW73" s="40"/>
      <c r="AX73" s="40" t="s">
        <v>79</v>
      </c>
      <c r="AY73" s="40"/>
      <c r="AZ73" s="40"/>
      <c r="BA73" s="40"/>
      <c r="BB73" s="40"/>
      <c r="BC73" s="40" t="s">
        <v>32</v>
      </c>
      <c r="BD73" s="40"/>
      <c r="BE73" s="40"/>
      <c r="BF73" s="40"/>
      <c r="BG73" s="40"/>
      <c r="BH73" s="40" t="s">
        <v>32</v>
      </c>
      <c r="BI73" s="40"/>
      <c r="BJ73" s="40"/>
      <c r="BK73" s="40"/>
      <c r="BL73" s="40"/>
      <c r="BM73" s="81" t="s">
        <v>16</v>
      </c>
      <c r="BN73" s="81"/>
      <c r="BO73" s="81"/>
      <c r="BP73" s="81"/>
      <c r="BQ73" s="81"/>
      <c r="BR73" s="12"/>
      <c r="BS73" s="12"/>
      <c r="BT73" s="9"/>
      <c r="BU73" s="9"/>
      <c r="BV73" s="9"/>
      <c r="BW73" s="9"/>
      <c r="BX73" s="9"/>
      <c r="BY73" s="9"/>
      <c r="BZ73" s="9"/>
      <c r="CA73" s="1" t="s">
        <v>23</v>
      </c>
    </row>
    <row r="74" spans="1:79" s="122" customFormat="1" ht="15.75" x14ac:dyDescent="0.2">
      <c r="A74" s="126">
        <v>0</v>
      </c>
      <c r="B74" s="126"/>
      <c r="C74" s="130" t="s">
        <v>93</v>
      </c>
      <c r="D74" s="130"/>
      <c r="E74" s="130"/>
      <c r="F74" s="130"/>
      <c r="G74" s="130"/>
      <c r="H74" s="130"/>
      <c r="I74" s="130"/>
      <c r="J74" s="130" t="s">
        <v>94</v>
      </c>
      <c r="K74" s="130"/>
      <c r="L74" s="130"/>
      <c r="M74" s="130"/>
      <c r="N74" s="130"/>
      <c r="O74" s="130" t="s">
        <v>94</v>
      </c>
      <c r="P74" s="130"/>
      <c r="Q74" s="130"/>
      <c r="R74" s="130"/>
      <c r="S74" s="130"/>
      <c r="T74" s="130"/>
      <c r="U74" s="130"/>
      <c r="V74" s="130"/>
      <c r="W74" s="130"/>
      <c r="X74" s="130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31"/>
      <c r="BS74" s="131"/>
      <c r="BT74" s="131"/>
      <c r="BU74" s="131"/>
      <c r="BV74" s="131"/>
      <c r="BW74" s="131"/>
      <c r="BX74" s="131"/>
      <c r="BY74" s="131"/>
      <c r="BZ74" s="132"/>
      <c r="CA74" s="122" t="s">
        <v>24</v>
      </c>
    </row>
    <row r="75" spans="1:79" ht="38.25" customHeight="1" x14ac:dyDescent="0.2">
      <c r="A75" s="94">
        <v>0</v>
      </c>
      <c r="B75" s="94"/>
      <c r="C75" s="134" t="s">
        <v>95</v>
      </c>
      <c r="D75" s="116"/>
      <c r="E75" s="116"/>
      <c r="F75" s="116"/>
      <c r="G75" s="116"/>
      <c r="H75" s="116"/>
      <c r="I75" s="117"/>
      <c r="J75" s="135" t="s">
        <v>96</v>
      </c>
      <c r="K75" s="135"/>
      <c r="L75" s="135"/>
      <c r="M75" s="135"/>
      <c r="N75" s="135"/>
      <c r="O75" s="134" t="s">
        <v>97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</v>
      </c>
      <c r="AJ75" s="110"/>
      <c r="AK75" s="110"/>
      <c r="AL75" s="110"/>
      <c r="AM75" s="110"/>
      <c r="AN75" s="110">
        <v>1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38.25" customHeight="1" x14ac:dyDescent="0.2">
      <c r="A76" s="94">
        <v>0</v>
      </c>
      <c r="B76" s="94"/>
      <c r="C76" s="134" t="s">
        <v>98</v>
      </c>
      <c r="D76" s="116"/>
      <c r="E76" s="116"/>
      <c r="F76" s="116"/>
      <c r="G76" s="116"/>
      <c r="H76" s="116"/>
      <c r="I76" s="117"/>
      <c r="J76" s="135" t="s">
        <v>96</v>
      </c>
      <c r="K76" s="135"/>
      <c r="L76" s="135"/>
      <c r="M76" s="135"/>
      <c r="N76" s="135"/>
      <c r="O76" s="134" t="s">
        <v>99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0</v>
      </c>
      <c r="AY76" s="110"/>
      <c r="AZ76" s="110"/>
      <c r="BA76" s="110"/>
      <c r="BB76" s="110"/>
      <c r="BC76" s="110">
        <f>AN76-Y76</f>
        <v>-1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38.25" customHeight="1" x14ac:dyDescent="0.2">
      <c r="A77" s="126">
        <v>0</v>
      </c>
      <c r="B77" s="126"/>
      <c r="C77" s="133" t="s">
        <v>100</v>
      </c>
      <c r="D77" s="120"/>
      <c r="E77" s="120"/>
      <c r="F77" s="120"/>
      <c r="G77" s="120"/>
      <c r="H77" s="120"/>
      <c r="I77" s="121"/>
      <c r="J77" s="130" t="s">
        <v>96</v>
      </c>
      <c r="K77" s="130"/>
      <c r="L77" s="130"/>
      <c r="M77" s="130"/>
      <c r="N77" s="130"/>
      <c r="O77" s="133"/>
      <c r="P77" s="120"/>
      <c r="Q77" s="120"/>
      <c r="R77" s="120"/>
      <c r="S77" s="120"/>
      <c r="T77" s="120"/>
      <c r="U77" s="120"/>
      <c r="V77" s="120"/>
      <c r="W77" s="120"/>
      <c r="X77" s="121"/>
      <c r="Y77" s="111">
        <v>1</v>
      </c>
      <c r="Z77" s="111"/>
      <c r="AA77" s="111"/>
      <c r="AB77" s="111"/>
      <c r="AC77" s="111"/>
      <c r="AD77" s="111">
        <v>0</v>
      </c>
      <c r="AE77" s="111"/>
      <c r="AF77" s="111"/>
      <c r="AG77" s="111"/>
      <c r="AH77" s="111"/>
      <c r="AI77" s="111">
        <v>1</v>
      </c>
      <c r="AJ77" s="111"/>
      <c r="AK77" s="111"/>
      <c r="AL77" s="111"/>
      <c r="AM77" s="111"/>
      <c r="AN77" s="111">
        <v>1</v>
      </c>
      <c r="AO77" s="111"/>
      <c r="AP77" s="111"/>
      <c r="AQ77" s="111"/>
      <c r="AR77" s="111"/>
      <c r="AS77" s="111">
        <v>0</v>
      </c>
      <c r="AT77" s="111"/>
      <c r="AU77" s="111"/>
      <c r="AV77" s="111"/>
      <c r="AW77" s="111"/>
      <c r="AX77" s="111">
        <v>1</v>
      </c>
      <c r="AY77" s="111"/>
      <c r="AZ77" s="111"/>
      <c r="BA77" s="111"/>
      <c r="BB77" s="111"/>
      <c r="BC77" s="111">
        <f>AN77-Y77</f>
        <v>0</v>
      </c>
      <c r="BD77" s="111"/>
      <c r="BE77" s="111"/>
      <c r="BF77" s="111"/>
      <c r="BG77" s="111"/>
      <c r="BH77" s="111">
        <f>AS77-AD77</f>
        <v>0</v>
      </c>
      <c r="BI77" s="111"/>
      <c r="BJ77" s="111"/>
      <c r="BK77" s="111"/>
      <c r="BL77" s="111"/>
      <c r="BM77" s="111">
        <v>0</v>
      </c>
      <c r="BN77" s="111"/>
      <c r="BO77" s="111"/>
      <c r="BP77" s="111"/>
      <c r="BQ77" s="111"/>
      <c r="BR77" s="131"/>
      <c r="BS77" s="131"/>
      <c r="BT77" s="131"/>
      <c r="BU77" s="131"/>
      <c r="BV77" s="131"/>
      <c r="BW77" s="131"/>
      <c r="BX77" s="131"/>
      <c r="BY77" s="131"/>
      <c r="BZ77" s="132"/>
    </row>
    <row r="78" spans="1:79" ht="51" customHeight="1" x14ac:dyDescent="0.2">
      <c r="A78" s="94">
        <v>0</v>
      </c>
      <c r="B78" s="94"/>
      <c r="C78" s="134" t="s">
        <v>102</v>
      </c>
      <c r="D78" s="116"/>
      <c r="E78" s="116"/>
      <c r="F78" s="116"/>
      <c r="G78" s="116"/>
      <c r="H78" s="116"/>
      <c r="I78" s="117"/>
      <c r="J78" s="135" t="s">
        <v>96</v>
      </c>
      <c r="K78" s="135"/>
      <c r="L78" s="135"/>
      <c r="M78" s="135"/>
      <c r="N78" s="135"/>
      <c r="O78" s="134" t="s">
        <v>97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1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1</v>
      </c>
      <c r="AJ78" s="110"/>
      <c r="AK78" s="110"/>
      <c r="AL78" s="110"/>
      <c r="AM78" s="110"/>
      <c r="AN78" s="110">
        <v>1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1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22" customFormat="1" ht="15.75" x14ac:dyDescent="0.2">
      <c r="A79" s="126">
        <v>0</v>
      </c>
      <c r="B79" s="126"/>
      <c r="C79" s="133" t="s">
        <v>103</v>
      </c>
      <c r="D79" s="120"/>
      <c r="E79" s="120"/>
      <c r="F79" s="120"/>
      <c r="G79" s="120"/>
      <c r="H79" s="120"/>
      <c r="I79" s="121"/>
      <c r="J79" s="130" t="s">
        <v>94</v>
      </c>
      <c r="K79" s="130"/>
      <c r="L79" s="130"/>
      <c r="M79" s="130"/>
      <c r="N79" s="130"/>
      <c r="O79" s="133" t="s">
        <v>94</v>
      </c>
      <c r="P79" s="120"/>
      <c r="Q79" s="120"/>
      <c r="R79" s="120"/>
      <c r="S79" s="120"/>
      <c r="T79" s="120"/>
      <c r="U79" s="120"/>
      <c r="V79" s="120"/>
      <c r="W79" s="120"/>
      <c r="X79" s="12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31"/>
      <c r="BS79" s="131"/>
      <c r="BT79" s="131"/>
      <c r="BU79" s="131"/>
      <c r="BV79" s="131"/>
      <c r="BW79" s="131"/>
      <c r="BX79" s="131"/>
      <c r="BY79" s="131"/>
      <c r="BZ79" s="132"/>
    </row>
    <row r="80" spans="1:79" ht="51" customHeight="1" x14ac:dyDescent="0.2">
      <c r="A80" s="94">
        <v>0</v>
      </c>
      <c r="B80" s="94"/>
      <c r="C80" s="134" t="s">
        <v>104</v>
      </c>
      <c r="D80" s="116"/>
      <c r="E80" s="116"/>
      <c r="F80" s="116"/>
      <c r="G80" s="116"/>
      <c r="H80" s="116"/>
      <c r="I80" s="117"/>
      <c r="J80" s="135" t="s">
        <v>96</v>
      </c>
      <c r="K80" s="135"/>
      <c r="L80" s="135"/>
      <c r="M80" s="135"/>
      <c r="N80" s="135"/>
      <c r="O80" s="134" t="s">
        <v>105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1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1</v>
      </c>
      <c r="AJ80" s="110"/>
      <c r="AK80" s="110"/>
      <c r="AL80" s="110"/>
      <c r="AM80" s="110"/>
      <c r="AN80" s="110">
        <v>1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1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38.25" customHeight="1" x14ac:dyDescent="0.2">
      <c r="A81" s="94">
        <v>0</v>
      </c>
      <c r="B81" s="94"/>
      <c r="C81" s="134" t="s">
        <v>106</v>
      </c>
      <c r="D81" s="116"/>
      <c r="E81" s="116"/>
      <c r="F81" s="116"/>
      <c r="G81" s="116"/>
      <c r="H81" s="116"/>
      <c r="I81" s="117"/>
      <c r="J81" s="135" t="s">
        <v>96</v>
      </c>
      <c r="K81" s="135"/>
      <c r="L81" s="135"/>
      <c r="M81" s="135"/>
      <c r="N81" s="135"/>
      <c r="O81" s="134" t="s">
        <v>105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1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</v>
      </c>
      <c r="AJ81" s="110"/>
      <c r="AK81" s="110"/>
      <c r="AL81" s="110"/>
      <c r="AM81" s="110"/>
      <c r="AN81" s="110">
        <v>1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38.25" customHeight="1" x14ac:dyDescent="0.2">
      <c r="A82" s="94">
        <v>0</v>
      </c>
      <c r="B82" s="94"/>
      <c r="C82" s="134" t="s">
        <v>107</v>
      </c>
      <c r="D82" s="116"/>
      <c r="E82" s="116"/>
      <c r="F82" s="116"/>
      <c r="G82" s="116"/>
      <c r="H82" s="116"/>
      <c r="I82" s="117"/>
      <c r="J82" s="135" t="s">
        <v>96</v>
      </c>
      <c r="K82" s="135"/>
      <c r="L82" s="135"/>
      <c r="M82" s="135"/>
      <c r="N82" s="135"/>
      <c r="O82" s="134" t="s">
        <v>105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10">
        <v>1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1</v>
      </c>
      <c r="AJ82" s="110"/>
      <c r="AK82" s="110"/>
      <c r="AL82" s="110"/>
      <c r="AM82" s="110"/>
      <c r="AN82" s="110">
        <v>0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0</v>
      </c>
      <c r="AY82" s="110"/>
      <c r="AZ82" s="110"/>
      <c r="BA82" s="110"/>
      <c r="BB82" s="110"/>
      <c r="BC82" s="110">
        <f>AN82-Y82</f>
        <v>-1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-1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s="122" customFormat="1" ht="38.25" customHeight="1" x14ac:dyDescent="0.2">
      <c r="A83" s="126">
        <v>0</v>
      </c>
      <c r="B83" s="126"/>
      <c r="C83" s="133" t="s">
        <v>100</v>
      </c>
      <c r="D83" s="120"/>
      <c r="E83" s="120"/>
      <c r="F83" s="120"/>
      <c r="G83" s="120"/>
      <c r="H83" s="120"/>
      <c r="I83" s="121"/>
      <c r="J83" s="130" t="s">
        <v>101</v>
      </c>
      <c r="K83" s="130"/>
      <c r="L83" s="130"/>
      <c r="M83" s="130"/>
      <c r="N83" s="130"/>
      <c r="O83" s="133"/>
      <c r="P83" s="120"/>
      <c r="Q83" s="120"/>
      <c r="R83" s="120"/>
      <c r="S83" s="120"/>
      <c r="T83" s="120"/>
      <c r="U83" s="120"/>
      <c r="V83" s="120"/>
      <c r="W83" s="120"/>
      <c r="X83" s="121"/>
      <c r="Y83" s="111">
        <v>1320</v>
      </c>
      <c r="Z83" s="111"/>
      <c r="AA83" s="111"/>
      <c r="AB83" s="111"/>
      <c r="AC83" s="111"/>
      <c r="AD83" s="111">
        <v>0</v>
      </c>
      <c r="AE83" s="111"/>
      <c r="AF83" s="111"/>
      <c r="AG83" s="111"/>
      <c r="AH83" s="111"/>
      <c r="AI83" s="111">
        <v>1320</v>
      </c>
      <c r="AJ83" s="111"/>
      <c r="AK83" s="111"/>
      <c r="AL83" s="111"/>
      <c r="AM83" s="111"/>
      <c r="AN83" s="111">
        <v>1320</v>
      </c>
      <c r="AO83" s="111"/>
      <c r="AP83" s="111"/>
      <c r="AQ83" s="111"/>
      <c r="AR83" s="111"/>
      <c r="AS83" s="111">
        <v>0</v>
      </c>
      <c r="AT83" s="111"/>
      <c r="AU83" s="111"/>
      <c r="AV83" s="111"/>
      <c r="AW83" s="111"/>
      <c r="AX83" s="111">
        <v>1320</v>
      </c>
      <c r="AY83" s="111"/>
      <c r="AZ83" s="111"/>
      <c r="BA83" s="111"/>
      <c r="BB83" s="111"/>
      <c r="BC83" s="111">
        <f>AN83-Y83</f>
        <v>0</v>
      </c>
      <c r="BD83" s="111"/>
      <c r="BE83" s="111"/>
      <c r="BF83" s="111"/>
      <c r="BG83" s="111"/>
      <c r="BH83" s="111">
        <f>AS83-AD83</f>
        <v>0</v>
      </c>
      <c r="BI83" s="111"/>
      <c r="BJ83" s="111"/>
      <c r="BK83" s="111"/>
      <c r="BL83" s="111"/>
      <c r="BM83" s="111">
        <v>0</v>
      </c>
      <c r="BN83" s="111"/>
      <c r="BO83" s="111"/>
      <c r="BP83" s="111"/>
      <c r="BQ83" s="111"/>
      <c r="BR83" s="131"/>
      <c r="BS83" s="131"/>
      <c r="BT83" s="131"/>
      <c r="BU83" s="131"/>
      <c r="BV83" s="131"/>
      <c r="BW83" s="131"/>
      <c r="BX83" s="131"/>
      <c r="BY83" s="131"/>
      <c r="BZ83" s="132"/>
    </row>
    <row r="84" spans="1:78" ht="38.25" customHeight="1" x14ac:dyDescent="0.2">
      <c r="A84" s="94">
        <v>0</v>
      </c>
      <c r="B84" s="94"/>
      <c r="C84" s="134" t="s">
        <v>108</v>
      </c>
      <c r="D84" s="116"/>
      <c r="E84" s="116"/>
      <c r="F84" s="116"/>
      <c r="G84" s="116"/>
      <c r="H84" s="116"/>
      <c r="I84" s="117"/>
      <c r="J84" s="135" t="s">
        <v>101</v>
      </c>
      <c r="K84" s="135"/>
      <c r="L84" s="135"/>
      <c r="M84" s="135"/>
      <c r="N84" s="135"/>
      <c r="O84" s="134" t="s">
        <v>109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1200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1200</v>
      </c>
      <c r="AJ84" s="110"/>
      <c r="AK84" s="110"/>
      <c r="AL84" s="110"/>
      <c r="AM84" s="110"/>
      <c r="AN84" s="110">
        <v>1200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1200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25.5" customHeight="1" x14ac:dyDescent="0.2">
      <c r="A85" s="94">
        <v>0</v>
      </c>
      <c r="B85" s="94"/>
      <c r="C85" s="134" t="s">
        <v>110</v>
      </c>
      <c r="D85" s="116"/>
      <c r="E85" s="116"/>
      <c r="F85" s="116"/>
      <c r="G85" s="116"/>
      <c r="H85" s="116"/>
      <c r="I85" s="117"/>
      <c r="J85" s="135" t="s">
        <v>101</v>
      </c>
      <c r="K85" s="135"/>
      <c r="L85" s="135"/>
      <c r="M85" s="135"/>
      <c r="N85" s="135"/>
      <c r="O85" s="134" t="s">
        <v>109</v>
      </c>
      <c r="P85" s="116"/>
      <c r="Q85" s="116"/>
      <c r="R85" s="116"/>
      <c r="S85" s="116"/>
      <c r="T85" s="116"/>
      <c r="U85" s="116"/>
      <c r="V85" s="116"/>
      <c r="W85" s="116"/>
      <c r="X85" s="117"/>
      <c r="Y85" s="110">
        <v>120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120</v>
      </c>
      <c r="AJ85" s="110"/>
      <c r="AK85" s="110"/>
      <c r="AL85" s="110"/>
      <c r="AM85" s="110"/>
      <c r="AN85" s="110">
        <v>120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120</v>
      </c>
      <c r="AY85" s="110"/>
      <c r="AZ85" s="110"/>
      <c r="BA85" s="110"/>
      <c r="BB85" s="110"/>
      <c r="BC85" s="110">
        <f>AN85-Y85</f>
        <v>0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0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s="122" customFormat="1" ht="15.75" x14ac:dyDescent="0.2">
      <c r="A86" s="126">
        <v>0</v>
      </c>
      <c r="B86" s="126"/>
      <c r="C86" s="133" t="s">
        <v>111</v>
      </c>
      <c r="D86" s="120"/>
      <c r="E86" s="120"/>
      <c r="F86" s="120"/>
      <c r="G86" s="120"/>
      <c r="H86" s="120"/>
      <c r="I86" s="121"/>
      <c r="J86" s="130" t="s">
        <v>94</v>
      </c>
      <c r="K86" s="130"/>
      <c r="L86" s="130"/>
      <c r="M86" s="130"/>
      <c r="N86" s="130"/>
      <c r="O86" s="133" t="s">
        <v>94</v>
      </c>
      <c r="P86" s="120"/>
      <c r="Q86" s="120"/>
      <c r="R86" s="120"/>
      <c r="S86" s="120"/>
      <c r="T86" s="120"/>
      <c r="U86" s="120"/>
      <c r="V86" s="120"/>
      <c r="W86" s="120"/>
      <c r="X86" s="12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111"/>
      <c r="BR86" s="131"/>
      <c r="BS86" s="131"/>
      <c r="BT86" s="131"/>
      <c r="BU86" s="131"/>
      <c r="BV86" s="131"/>
      <c r="BW86" s="131"/>
      <c r="BX86" s="131"/>
      <c r="BY86" s="131"/>
      <c r="BZ86" s="132"/>
    </row>
    <row r="87" spans="1:78" ht="51" customHeight="1" x14ac:dyDescent="0.2">
      <c r="A87" s="94">
        <v>0</v>
      </c>
      <c r="B87" s="94"/>
      <c r="C87" s="134" t="s">
        <v>112</v>
      </c>
      <c r="D87" s="116"/>
      <c r="E87" s="116"/>
      <c r="F87" s="116"/>
      <c r="G87" s="116"/>
      <c r="H87" s="116"/>
      <c r="I87" s="117"/>
      <c r="J87" s="135" t="s">
        <v>113</v>
      </c>
      <c r="K87" s="135"/>
      <c r="L87" s="135"/>
      <c r="M87" s="135"/>
      <c r="N87" s="135"/>
      <c r="O87" s="134" t="s">
        <v>114</v>
      </c>
      <c r="P87" s="116"/>
      <c r="Q87" s="116"/>
      <c r="R87" s="116"/>
      <c r="S87" s="116"/>
      <c r="T87" s="116"/>
      <c r="U87" s="116"/>
      <c r="V87" s="116"/>
      <c r="W87" s="116"/>
      <c r="X87" s="117"/>
      <c r="Y87" s="110">
        <v>749920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749920</v>
      </c>
      <c r="AJ87" s="110"/>
      <c r="AK87" s="110"/>
      <c r="AL87" s="110"/>
      <c r="AM87" s="110"/>
      <c r="AN87" s="110">
        <v>749920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749920</v>
      </c>
      <c r="AY87" s="110"/>
      <c r="AZ87" s="110"/>
      <c r="BA87" s="110"/>
      <c r="BB87" s="110"/>
      <c r="BC87" s="110">
        <f>AN87-Y87</f>
        <v>0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0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51" customHeight="1" x14ac:dyDescent="0.2">
      <c r="A88" s="94">
        <v>0</v>
      </c>
      <c r="B88" s="94"/>
      <c r="C88" s="134" t="s">
        <v>115</v>
      </c>
      <c r="D88" s="116"/>
      <c r="E88" s="116"/>
      <c r="F88" s="116"/>
      <c r="G88" s="116"/>
      <c r="H88" s="116"/>
      <c r="I88" s="117"/>
      <c r="J88" s="135" t="s">
        <v>113</v>
      </c>
      <c r="K88" s="135"/>
      <c r="L88" s="135"/>
      <c r="M88" s="135"/>
      <c r="N88" s="135"/>
      <c r="O88" s="134" t="s">
        <v>116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565412.81000000006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565412.81000000006</v>
      </c>
      <c r="AJ88" s="110"/>
      <c r="AK88" s="110"/>
      <c r="AL88" s="110"/>
      <c r="AM88" s="110"/>
      <c r="AN88" s="110">
        <v>565412.81000000006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565412.81000000006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38.25" customHeight="1" x14ac:dyDescent="0.2">
      <c r="A89" s="94">
        <v>0</v>
      </c>
      <c r="B89" s="94"/>
      <c r="C89" s="134" t="s">
        <v>117</v>
      </c>
      <c r="D89" s="116"/>
      <c r="E89" s="116"/>
      <c r="F89" s="116"/>
      <c r="G89" s="116"/>
      <c r="H89" s="116"/>
      <c r="I89" s="117"/>
      <c r="J89" s="135" t="s">
        <v>113</v>
      </c>
      <c r="K89" s="135"/>
      <c r="L89" s="135"/>
      <c r="M89" s="135"/>
      <c r="N89" s="135"/>
      <c r="O89" s="134" t="s">
        <v>118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100000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100000</v>
      </c>
      <c r="AJ89" s="110"/>
      <c r="AK89" s="110"/>
      <c r="AL89" s="110"/>
      <c r="AM89" s="110"/>
      <c r="AN89" s="110">
        <v>0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0</v>
      </c>
      <c r="AY89" s="110"/>
      <c r="AZ89" s="110"/>
      <c r="BA89" s="110"/>
      <c r="BB89" s="110"/>
      <c r="BC89" s="110">
        <f>AN89-Y89</f>
        <v>-100000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-100000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s="122" customFormat="1" ht="38.25" customHeight="1" x14ac:dyDescent="0.2">
      <c r="A90" s="126">
        <v>0</v>
      </c>
      <c r="B90" s="126"/>
      <c r="C90" s="133" t="s">
        <v>100</v>
      </c>
      <c r="D90" s="120"/>
      <c r="E90" s="120"/>
      <c r="F90" s="120"/>
      <c r="G90" s="120"/>
      <c r="H90" s="120"/>
      <c r="I90" s="121"/>
      <c r="J90" s="130" t="s">
        <v>113</v>
      </c>
      <c r="K90" s="130"/>
      <c r="L90" s="130"/>
      <c r="M90" s="130"/>
      <c r="N90" s="130"/>
      <c r="O90" s="133"/>
      <c r="P90" s="120"/>
      <c r="Q90" s="120"/>
      <c r="R90" s="120"/>
      <c r="S90" s="120"/>
      <c r="T90" s="120"/>
      <c r="U90" s="120"/>
      <c r="V90" s="120"/>
      <c r="W90" s="120"/>
      <c r="X90" s="121"/>
      <c r="Y90" s="111">
        <v>194.9</v>
      </c>
      <c r="Z90" s="111"/>
      <c r="AA90" s="111"/>
      <c r="AB90" s="111"/>
      <c r="AC90" s="111"/>
      <c r="AD90" s="111">
        <v>0</v>
      </c>
      <c r="AE90" s="111"/>
      <c r="AF90" s="111"/>
      <c r="AG90" s="111"/>
      <c r="AH90" s="111"/>
      <c r="AI90" s="111">
        <v>194.9</v>
      </c>
      <c r="AJ90" s="111"/>
      <c r="AK90" s="111"/>
      <c r="AL90" s="111"/>
      <c r="AM90" s="111"/>
      <c r="AN90" s="111">
        <v>194.9</v>
      </c>
      <c r="AO90" s="111"/>
      <c r="AP90" s="111"/>
      <c r="AQ90" s="111"/>
      <c r="AR90" s="111"/>
      <c r="AS90" s="111">
        <v>0</v>
      </c>
      <c r="AT90" s="111"/>
      <c r="AU90" s="111"/>
      <c r="AV90" s="111"/>
      <c r="AW90" s="111"/>
      <c r="AX90" s="111">
        <v>194.9</v>
      </c>
      <c r="AY90" s="111"/>
      <c r="AZ90" s="111"/>
      <c r="BA90" s="111"/>
      <c r="BB90" s="111"/>
      <c r="BC90" s="111">
        <f>AN90-Y90</f>
        <v>0</v>
      </c>
      <c r="BD90" s="111"/>
      <c r="BE90" s="111"/>
      <c r="BF90" s="111"/>
      <c r="BG90" s="111"/>
      <c r="BH90" s="111">
        <f>AS90-AD90</f>
        <v>0</v>
      </c>
      <c r="BI90" s="111"/>
      <c r="BJ90" s="111"/>
      <c r="BK90" s="111"/>
      <c r="BL90" s="111"/>
      <c r="BM90" s="111">
        <v>0</v>
      </c>
      <c r="BN90" s="111"/>
      <c r="BO90" s="111"/>
      <c r="BP90" s="111"/>
      <c r="BQ90" s="111"/>
      <c r="BR90" s="131"/>
      <c r="BS90" s="131"/>
      <c r="BT90" s="131"/>
      <c r="BU90" s="131"/>
      <c r="BV90" s="131"/>
      <c r="BW90" s="131"/>
      <c r="BX90" s="131"/>
      <c r="BY90" s="131"/>
      <c r="BZ90" s="132"/>
    </row>
    <row r="91" spans="1:78" ht="51" customHeight="1" x14ac:dyDescent="0.2">
      <c r="A91" s="94">
        <v>0</v>
      </c>
      <c r="B91" s="94"/>
      <c r="C91" s="134" t="s">
        <v>119</v>
      </c>
      <c r="D91" s="116"/>
      <c r="E91" s="116"/>
      <c r="F91" s="116"/>
      <c r="G91" s="116"/>
      <c r="H91" s="116"/>
      <c r="I91" s="117"/>
      <c r="J91" s="135" t="s">
        <v>113</v>
      </c>
      <c r="K91" s="135"/>
      <c r="L91" s="135"/>
      <c r="M91" s="135"/>
      <c r="N91" s="135"/>
      <c r="O91" s="134" t="s">
        <v>120</v>
      </c>
      <c r="P91" s="116"/>
      <c r="Q91" s="116"/>
      <c r="R91" s="116"/>
      <c r="S91" s="116"/>
      <c r="T91" s="116"/>
      <c r="U91" s="116"/>
      <c r="V91" s="116"/>
      <c r="W91" s="116"/>
      <c r="X91" s="117"/>
      <c r="Y91" s="110">
        <v>52.4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52.4</v>
      </c>
      <c r="AJ91" s="110"/>
      <c r="AK91" s="110"/>
      <c r="AL91" s="110"/>
      <c r="AM91" s="110"/>
      <c r="AN91" s="110">
        <v>52.4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52.4</v>
      </c>
      <c r="AY91" s="110"/>
      <c r="AZ91" s="110"/>
      <c r="BA91" s="110"/>
      <c r="BB91" s="110"/>
      <c r="BC91" s="110">
        <f>AN91-Y91</f>
        <v>0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0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38.25" customHeight="1" x14ac:dyDescent="0.2">
      <c r="A92" s="94">
        <v>0</v>
      </c>
      <c r="B92" s="94"/>
      <c r="C92" s="134" t="s">
        <v>121</v>
      </c>
      <c r="D92" s="116"/>
      <c r="E92" s="116"/>
      <c r="F92" s="116"/>
      <c r="G92" s="116"/>
      <c r="H92" s="116"/>
      <c r="I92" s="117"/>
      <c r="J92" s="135" t="s">
        <v>113</v>
      </c>
      <c r="K92" s="135"/>
      <c r="L92" s="135"/>
      <c r="M92" s="135"/>
      <c r="N92" s="135"/>
      <c r="O92" s="134" t="s">
        <v>122</v>
      </c>
      <c r="P92" s="116"/>
      <c r="Q92" s="116"/>
      <c r="R92" s="116"/>
      <c r="S92" s="116"/>
      <c r="T92" s="116"/>
      <c r="U92" s="116"/>
      <c r="V92" s="116"/>
      <c r="W92" s="116"/>
      <c r="X92" s="117"/>
      <c r="Y92" s="110">
        <v>142.5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142.5</v>
      </c>
      <c r="AJ92" s="110"/>
      <c r="AK92" s="110"/>
      <c r="AL92" s="110"/>
      <c r="AM92" s="110"/>
      <c r="AN92" s="110">
        <v>142.5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142.5</v>
      </c>
      <c r="AY92" s="110"/>
      <c r="AZ92" s="110"/>
      <c r="BA92" s="110"/>
      <c r="BB92" s="110"/>
      <c r="BC92" s="110">
        <f>AN92-Y92</f>
        <v>0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0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122" customFormat="1" ht="15.75" x14ac:dyDescent="0.2">
      <c r="A93" s="126">
        <v>0</v>
      </c>
      <c r="B93" s="126"/>
      <c r="C93" s="133" t="s">
        <v>123</v>
      </c>
      <c r="D93" s="120"/>
      <c r="E93" s="120"/>
      <c r="F93" s="120"/>
      <c r="G93" s="120"/>
      <c r="H93" s="120"/>
      <c r="I93" s="121"/>
      <c r="J93" s="130" t="s">
        <v>94</v>
      </c>
      <c r="K93" s="130"/>
      <c r="L93" s="130"/>
      <c r="M93" s="130"/>
      <c r="N93" s="130"/>
      <c r="O93" s="133" t="s">
        <v>94</v>
      </c>
      <c r="P93" s="120"/>
      <c r="Q93" s="120"/>
      <c r="R93" s="120"/>
      <c r="S93" s="120"/>
      <c r="T93" s="120"/>
      <c r="U93" s="120"/>
      <c r="V93" s="120"/>
      <c r="W93" s="120"/>
      <c r="X93" s="12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31"/>
      <c r="BS93" s="131"/>
      <c r="BT93" s="131"/>
      <c r="BU93" s="131"/>
      <c r="BV93" s="131"/>
      <c r="BW93" s="131"/>
      <c r="BX93" s="131"/>
      <c r="BY93" s="131"/>
      <c r="BZ93" s="132"/>
    </row>
    <row r="94" spans="1:78" ht="25.5" customHeight="1" x14ac:dyDescent="0.2">
      <c r="A94" s="94">
        <v>0</v>
      </c>
      <c r="B94" s="94"/>
      <c r="C94" s="134" t="s">
        <v>124</v>
      </c>
      <c r="D94" s="116"/>
      <c r="E94" s="116"/>
      <c r="F94" s="116"/>
      <c r="G94" s="116"/>
      <c r="H94" s="116"/>
      <c r="I94" s="117"/>
      <c r="J94" s="135" t="s">
        <v>125</v>
      </c>
      <c r="K94" s="135"/>
      <c r="L94" s="135"/>
      <c r="M94" s="135"/>
      <c r="N94" s="135"/>
      <c r="O94" s="134" t="s">
        <v>126</v>
      </c>
      <c r="P94" s="116"/>
      <c r="Q94" s="116"/>
      <c r="R94" s="116"/>
      <c r="S94" s="116"/>
      <c r="T94" s="116"/>
      <c r="U94" s="116"/>
      <c r="V94" s="116"/>
      <c r="W94" s="116"/>
      <c r="X94" s="117"/>
      <c r="Y94" s="110">
        <v>100</v>
      </c>
      <c r="Z94" s="110"/>
      <c r="AA94" s="110"/>
      <c r="AB94" s="110"/>
      <c r="AC94" s="110"/>
      <c r="AD94" s="110">
        <v>0</v>
      </c>
      <c r="AE94" s="110"/>
      <c r="AF94" s="110"/>
      <c r="AG94" s="110"/>
      <c r="AH94" s="110"/>
      <c r="AI94" s="110">
        <v>100</v>
      </c>
      <c r="AJ94" s="110"/>
      <c r="AK94" s="110"/>
      <c r="AL94" s="110"/>
      <c r="AM94" s="110"/>
      <c r="AN94" s="110">
        <v>100</v>
      </c>
      <c r="AO94" s="110"/>
      <c r="AP94" s="110"/>
      <c r="AQ94" s="110"/>
      <c r="AR94" s="110"/>
      <c r="AS94" s="110">
        <v>0</v>
      </c>
      <c r="AT94" s="110"/>
      <c r="AU94" s="110"/>
      <c r="AV94" s="110"/>
      <c r="AW94" s="110"/>
      <c r="AX94" s="110">
        <v>100</v>
      </c>
      <c r="AY94" s="110"/>
      <c r="AZ94" s="110"/>
      <c r="BA94" s="110"/>
      <c r="BB94" s="110"/>
      <c r="BC94" s="110">
        <f>AN94-Y94</f>
        <v>0</v>
      </c>
      <c r="BD94" s="110"/>
      <c r="BE94" s="110"/>
      <c r="BF94" s="110"/>
      <c r="BG94" s="110"/>
      <c r="BH94" s="110">
        <f>AS94-AD94</f>
        <v>0</v>
      </c>
      <c r="BI94" s="110"/>
      <c r="BJ94" s="110"/>
      <c r="BK94" s="110"/>
      <c r="BL94" s="110"/>
      <c r="BM94" s="110">
        <v>0</v>
      </c>
      <c r="BN94" s="110"/>
      <c r="BO94" s="110"/>
      <c r="BP94" s="110"/>
      <c r="BQ94" s="110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38.25" customHeight="1" x14ac:dyDescent="0.2">
      <c r="A95" s="94">
        <v>0</v>
      </c>
      <c r="B95" s="94"/>
      <c r="C95" s="134" t="s">
        <v>127</v>
      </c>
      <c r="D95" s="116"/>
      <c r="E95" s="116"/>
      <c r="F95" s="116"/>
      <c r="G95" s="116"/>
      <c r="H95" s="116"/>
      <c r="I95" s="117"/>
      <c r="J95" s="135" t="s">
        <v>125</v>
      </c>
      <c r="K95" s="135"/>
      <c r="L95" s="135"/>
      <c r="M95" s="135"/>
      <c r="N95" s="135"/>
      <c r="O95" s="134" t="s">
        <v>126</v>
      </c>
      <c r="P95" s="116"/>
      <c r="Q95" s="116"/>
      <c r="R95" s="116"/>
      <c r="S95" s="116"/>
      <c r="T95" s="116"/>
      <c r="U95" s="116"/>
      <c r="V95" s="116"/>
      <c r="W95" s="116"/>
      <c r="X95" s="117"/>
      <c r="Y95" s="110">
        <v>100</v>
      </c>
      <c r="Z95" s="110"/>
      <c r="AA95" s="110"/>
      <c r="AB95" s="110"/>
      <c r="AC95" s="110"/>
      <c r="AD95" s="110">
        <v>0</v>
      </c>
      <c r="AE95" s="110"/>
      <c r="AF95" s="110"/>
      <c r="AG95" s="110"/>
      <c r="AH95" s="110"/>
      <c r="AI95" s="110">
        <v>100</v>
      </c>
      <c r="AJ95" s="110"/>
      <c r="AK95" s="110"/>
      <c r="AL95" s="110"/>
      <c r="AM95" s="110"/>
      <c r="AN95" s="110">
        <v>100</v>
      </c>
      <c r="AO95" s="110"/>
      <c r="AP95" s="110"/>
      <c r="AQ95" s="110"/>
      <c r="AR95" s="110"/>
      <c r="AS95" s="110">
        <v>0</v>
      </c>
      <c r="AT95" s="110"/>
      <c r="AU95" s="110"/>
      <c r="AV95" s="110"/>
      <c r="AW95" s="110"/>
      <c r="AX95" s="110">
        <v>100</v>
      </c>
      <c r="AY95" s="110"/>
      <c r="AZ95" s="110"/>
      <c r="BA95" s="110"/>
      <c r="BB95" s="110"/>
      <c r="BC95" s="110">
        <f>AN95-Y95</f>
        <v>0</v>
      </c>
      <c r="BD95" s="110"/>
      <c r="BE95" s="110"/>
      <c r="BF95" s="110"/>
      <c r="BG95" s="110"/>
      <c r="BH95" s="110">
        <f>AS95-AD95</f>
        <v>0</v>
      </c>
      <c r="BI95" s="110"/>
      <c r="BJ95" s="110"/>
      <c r="BK95" s="110"/>
      <c r="BL95" s="110"/>
      <c r="BM95" s="110">
        <v>0</v>
      </c>
      <c r="BN95" s="110"/>
      <c r="BO95" s="110"/>
      <c r="BP95" s="110"/>
      <c r="BQ95" s="11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25.5" customHeight="1" x14ac:dyDescent="0.2">
      <c r="A96" s="94">
        <v>0</v>
      </c>
      <c r="B96" s="94"/>
      <c r="C96" s="134" t="s">
        <v>128</v>
      </c>
      <c r="D96" s="116"/>
      <c r="E96" s="116"/>
      <c r="F96" s="116"/>
      <c r="G96" s="116"/>
      <c r="H96" s="116"/>
      <c r="I96" s="117"/>
      <c r="J96" s="135" t="s">
        <v>125</v>
      </c>
      <c r="K96" s="135"/>
      <c r="L96" s="135"/>
      <c r="M96" s="135"/>
      <c r="N96" s="135"/>
      <c r="O96" s="134" t="s">
        <v>126</v>
      </c>
      <c r="P96" s="116"/>
      <c r="Q96" s="116"/>
      <c r="R96" s="116"/>
      <c r="S96" s="116"/>
      <c r="T96" s="116"/>
      <c r="U96" s="116"/>
      <c r="V96" s="116"/>
      <c r="W96" s="116"/>
      <c r="X96" s="117"/>
      <c r="Y96" s="110">
        <v>100</v>
      </c>
      <c r="Z96" s="110"/>
      <c r="AA96" s="110"/>
      <c r="AB96" s="110"/>
      <c r="AC96" s="110"/>
      <c r="AD96" s="110">
        <v>0</v>
      </c>
      <c r="AE96" s="110"/>
      <c r="AF96" s="110"/>
      <c r="AG96" s="110"/>
      <c r="AH96" s="110"/>
      <c r="AI96" s="110">
        <v>100</v>
      </c>
      <c r="AJ96" s="110"/>
      <c r="AK96" s="110"/>
      <c r="AL96" s="110"/>
      <c r="AM96" s="110"/>
      <c r="AN96" s="110">
        <v>0</v>
      </c>
      <c r="AO96" s="110"/>
      <c r="AP96" s="110"/>
      <c r="AQ96" s="110"/>
      <c r="AR96" s="110"/>
      <c r="AS96" s="110">
        <v>0</v>
      </c>
      <c r="AT96" s="110"/>
      <c r="AU96" s="110"/>
      <c r="AV96" s="110"/>
      <c r="AW96" s="110"/>
      <c r="AX96" s="110">
        <v>0</v>
      </c>
      <c r="AY96" s="110"/>
      <c r="AZ96" s="110"/>
      <c r="BA96" s="110"/>
      <c r="BB96" s="110"/>
      <c r="BC96" s="110">
        <f>AN96-Y96</f>
        <v>-100</v>
      </c>
      <c r="BD96" s="110"/>
      <c r="BE96" s="110"/>
      <c r="BF96" s="110"/>
      <c r="BG96" s="110"/>
      <c r="BH96" s="110">
        <f>AS96-AD96</f>
        <v>0</v>
      </c>
      <c r="BI96" s="110"/>
      <c r="BJ96" s="110"/>
      <c r="BK96" s="110"/>
      <c r="BL96" s="110"/>
      <c r="BM96" s="110">
        <v>-100</v>
      </c>
      <c r="BN96" s="110"/>
      <c r="BO96" s="110"/>
      <c r="BP96" s="110"/>
      <c r="BQ96" s="110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15.75" customHeight="1" x14ac:dyDescent="0.2">
      <c r="A98" s="41" t="s">
        <v>63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</row>
    <row r="99" spans="1:79" ht="9" customHeight="1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9" ht="45" customHeight="1" x14ac:dyDescent="0.2">
      <c r="A100" s="51" t="s">
        <v>3</v>
      </c>
      <c r="B100" s="53"/>
      <c r="C100" s="51" t="s">
        <v>6</v>
      </c>
      <c r="D100" s="52"/>
      <c r="E100" s="52"/>
      <c r="F100" s="52"/>
      <c r="G100" s="52"/>
      <c r="H100" s="52"/>
      <c r="I100" s="53"/>
      <c r="J100" s="51" t="s">
        <v>5</v>
      </c>
      <c r="K100" s="52"/>
      <c r="L100" s="52"/>
      <c r="M100" s="52"/>
      <c r="N100" s="53"/>
      <c r="O100" s="42" t="s">
        <v>64</v>
      </c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4"/>
      <c r="BR100" s="10"/>
      <c r="BS100" s="10"/>
      <c r="BT100" s="10"/>
      <c r="BU100" s="10"/>
      <c r="BV100" s="10"/>
      <c r="BW100" s="10"/>
      <c r="BX100" s="10"/>
      <c r="BY100" s="10"/>
      <c r="BZ100" s="9"/>
    </row>
    <row r="101" spans="1:79" s="38" customFormat="1" ht="15.95" customHeight="1" x14ac:dyDescent="0.2">
      <c r="A101" s="93">
        <v>1</v>
      </c>
      <c r="B101" s="93"/>
      <c r="C101" s="93">
        <v>2</v>
      </c>
      <c r="D101" s="93"/>
      <c r="E101" s="93"/>
      <c r="F101" s="93"/>
      <c r="G101" s="93"/>
      <c r="H101" s="93"/>
      <c r="I101" s="93"/>
      <c r="J101" s="93">
        <v>3</v>
      </c>
      <c r="K101" s="93"/>
      <c r="L101" s="93"/>
      <c r="M101" s="93"/>
      <c r="N101" s="93"/>
      <c r="O101" s="45">
        <v>4</v>
      </c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7"/>
      <c r="BR101" s="36"/>
      <c r="BS101" s="36"/>
      <c r="BT101" s="36"/>
      <c r="BU101" s="36"/>
      <c r="BV101" s="36"/>
      <c r="BW101" s="36"/>
      <c r="BX101" s="36"/>
      <c r="BY101" s="36"/>
      <c r="BZ101" s="37"/>
    </row>
    <row r="102" spans="1:79" s="38" customFormat="1" ht="12.75" hidden="1" customHeight="1" x14ac:dyDescent="0.2">
      <c r="A102" s="50" t="s">
        <v>36</v>
      </c>
      <c r="B102" s="50"/>
      <c r="C102" s="90" t="s">
        <v>14</v>
      </c>
      <c r="D102" s="91"/>
      <c r="E102" s="91"/>
      <c r="F102" s="91"/>
      <c r="G102" s="91"/>
      <c r="H102" s="91"/>
      <c r="I102" s="92"/>
      <c r="J102" s="50" t="s">
        <v>15</v>
      </c>
      <c r="K102" s="50"/>
      <c r="L102" s="50"/>
      <c r="M102" s="50"/>
      <c r="N102" s="50"/>
      <c r="O102" s="85" t="s">
        <v>72</v>
      </c>
      <c r="P102" s="86"/>
      <c r="Q102" s="86"/>
      <c r="R102" s="86"/>
      <c r="S102" s="86"/>
      <c r="T102" s="86"/>
      <c r="U102" s="86"/>
      <c r="V102" s="86"/>
      <c r="W102" s="86"/>
      <c r="X102" s="86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8"/>
      <c r="BR102" s="39"/>
      <c r="BS102" s="39"/>
      <c r="BT102" s="37"/>
      <c r="BU102" s="37"/>
      <c r="BV102" s="37"/>
      <c r="BW102" s="37"/>
      <c r="BX102" s="37"/>
      <c r="BY102" s="37"/>
      <c r="BZ102" s="37"/>
      <c r="CA102" s="38" t="s">
        <v>71</v>
      </c>
    </row>
    <row r="103" spans="1:79" s="142" customFormat="1" ht="15.75" x14ac:dyDescent="0.2">
      <c r="A103" s="78">
        <v>0</v>
      </c>
      <c r="B103" s="78"/>
      <c r="C103" s="78" t="s">
        <v>93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  <c r="CA103" s="142" t="s">
        <v>66</v>
      </c>
    </row>
    <row r="104" spans="1:79" s="142" customFormat="1" ht="15.75" x14ac:dyDescent="0.2">
      <c r="A104" s="78">
        <v>0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136"/>
      <c r="P104" s="137"/>
      <c r="Q104" s="137"/>
      <c r="R104" s="137"/>
      <c r="S104" s="137"/>
      <c r="T104" s="137"/>
      <c r="U104" s="137"/>
      <c r="V104" s="137"/>
      <c r="W104" s="137"/>
      <c r="X104" s="137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9"/>
      <c r="BR104" s="140"/>
      <c r="BS104" s="140"/>
      <c r="BT104" s="140"/>
      <c r="BU104" s="140"/>
      <c r="BV104" s="140"/>
      <c r="BW104" s="140"/>
      <c r="BX104" s="140"/>
      <c r="BY104" s="140"/>
      <c r="BZ104" s="141"/>
    </row>
    <row r="105" spans="1:79" s="38" customFormat="1" ht="38.25" customHeight="1" x14ac:dyDescent="0.2">
      <c r="A105" s="50">
        <v>0</v>
      </c>
      <c r="B105" s="50"/>
      <c r="C105" s="85" t="s">
        <v>98</v>
      </c>
      <c r="D105" s="116"/>
      <c r="E105" s="116"/>
      <c r="F105" s="116"/>
      <c r="G105" s="116"/>
      <c r="H105" s="116"/>
      <c r="I105" s="117"/>
      <c r="J105" s="50" t="s">
        <v>96</v>
      </c>
      <c r="K105" s="50"/>
      <c r="L105" s="50"/>
      <c r="M105" s="50"/>
      <c r="N105" s="50"/>
      <c r="O105" s="48" t="s">
        <v>90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5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9" s="142" customFormat="1" ht="15.75" x14ac:dyDescent="0.2">
      <c r="A106" s="78">
        <v>0</v>
      </c>
      <c r="B106" s="78"/>
      <c r="C106" s="143" t="s">
        <v>103</v>
      </c>
      <c r="D106" s="120"/>
      <c r="E106" s="120"/>
      <c r="F106" s="120"/>
      <c r="G106" s="120"/>
      <c r="H106" s="120"/>
      <c r="I106" s="121"/>
      <c r="J106" s="78"/>
      <c r="K106" s="78"/>
      <c r="L106" s="78"/>
      <c r="M106" s="78"/>
      <c r="N106" s="78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</row>
    <row r="107" spans="1:79" s="142" customFormat="1" ht="15.75" x14ac:dyDescent="0.2">
      <c r="A107" s="78">
        <v>0</v>
      </c>
      <c r="B107" s="78"/>
      <c r="C107" s="143"/>
      <c r="D107" s="120"/>
      <c r="E107" s="120"/>
      <c r="F107" s="120"/>
      <c r="G107" s="120"/>
      <c r="H107" s="120"/>
      <c r="I107" s="121"/>
      <c r="J107" s="78"/>
      <c r="K107" s="78"/>
      <c r="L107" s="78"/>
      <c r="M107" s="78"/>
      <c r="N107" s="78"/>
      <c r="O107" s="136"/>
      <c r="P107" s="137"/>
      <c r="Q107" s="137"/>
      <c r="R107" s="137"/>
      <c r="S107" s="137"/>
      <c r="T107" s="137"/>
      <c r="U107" s="137"/>
      <c r="V107" s="137"/>
      <c r="W107" s="137"/>
      <c r="X107" s="137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9"/>
      <c r="BR107" s="140"/>
      <c r="BS107" s="140"/>
      <c r="BT107" s="140"/>
      <c r="BU107" s="140"/>
      <c r="BV107" s="140"/>
      <c r="BW107" s="140"/>
      <c r="BX107" s="140"/>
      <c r="BY107" s="140"/>
      <c r="BZ107" s="141"/>
    </row>
    <row r="108" spans="1:79" s="38" customFormat="1" ht="38.25" customHeight="1" x14ac:dyDescent="0.2">
      <c r="A108" s="50">
        <v>0</v>
      </c>
      <c r="B108" s="50"/>
      <c r="C108" s="85" t="s">
        <v>107</v>
      </c>
      <c r="D108" s="116"/>
      <c r="E108" s="116"/>
      <c r="F108" s="116"/>
      <c r="G108" s="116"/>
      <c r="H108" s="116"/>
      <c r="I108" s="117"/>
      <c r="J108" s="50" t="s">
        <v>96</v>
      </c>
      <c r="K108" s="50"/>
      <c r="L108" s="50"/>
      <c r="M108" s="50"/>
      <c r="N108" s="50"/>
      <c r="O108" s="48" t="s">
        <v>90</v>
      </c>
      <c r="P108" s="49"/>
      <c r="Q108" s="49"/>
      <c r="R108" s="49"/>
      <c r="S108" s="49"/>
      <c r="T108" s="49"/>
      <c r="U108" s="49"/>
      <c r="V108" s="49"/>
      <c r="W108" s="49"/>
      <c r="X108" s="49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5"/>
      <c r="BR108" s="36"/>
      <c r="BS108" s="36"/>
      <c r="BT108" s="36"/>
      <c r="BU108" s="36"/>
      <c r="BV108" s="36"/>
      <c r="BW108" s="36"/>
      <c r="BX108" s="36"/>
      <c r="BY108" s="36"/>
      <c r="BZ108" s="37"/>
    </row>
    <row r="109" spans="1:79" s="142" customFormat="1" ht="15.75" x14ac:dyDescent="0.2">
      <c r="A109" s="78">
        <v>0</v>
      </c>
      <c r="B109" s="78"/>
      <c r="C109" s="143" t="s">
        <v>111</v>
      </c>
      <c r="D109" s="120"/>
      <c r="E109" s="120"/>
      <c r="F109" s="120"/>
      <c r="G109" s="120"/>
      <c r="H109" s="120"/>
      <c r="I109" s="121"/>
      <c r="J109" s="78"/>
      <c r="K109" s="78"/>
      <c r="L109" s="78"/>
      <c r="M109" s="78"/>
      <c r="N109" s="78"/>
      <c r="O109" s="136"/>
      <c r="P109" s="137"/>
      <c r="Q109" s="137"/>
      <c r="R109" s="137"/>
      <c r="S109" s="137"/>
      <c r="T109" s="137"/>
      <c r="U109" s="137"/>
      <c r="V109" s="137"/>
      <c r="W109" s="137"/>
      <c r="X109" s="137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9"/>
      <c r="BR109" s="140"/>
      <c r="BS109" s="140"/>
      <c r="BT109" s="140"/>
      <c r="BU109" s="140"/>
      <c r="BV109" s="140"/>
      <c r="BW109" s="140"/>
      <c r="BX109" s="140"/>
      <c r="BY109" s="140"/>
      <c r="BZ109" s="141"/>
    </row>
    <row r="110" spans="1:79" s="142" customFormat="1" ht="15.75" x14ac:dyDescent="0.2">
      <c r="A110" s="78">
        <v>0</v>
      </c>
      <c r="B110" s="78"/>
      <c r="C110" s="143"/>
      <c r="D110" s="120"/>
      <c r="E110" s="120"/>
      <c r="F110" s="120"/>
      <c r="G110" s="120"/>
      <c r="H110" s="120"/>
      <c r="I110" s="121"/>
      <c r="J110" s="78"/>
      <c r="K110" s="78"/>
      <c r="L110" s="78"/>
      <c r="M110" s="78"/>
      <c r="N110" s="78"/>
      <c r="O110" s="136"/>
      <c r="P110" s="137"/>
      <c r="Q110" s="137"/>
      <c r="R110" s="137"/>
      <c r="S110" s="137"/>
      <c r="T110" s="137"/>
      <c r="U110" s="137"/>
      <c r="V110" s="137"/>
      <c r="W110" s="137"/>
      <c r="X110" s="137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  <c r="BI110" s="138"/>
      <c r="BJ110" s="138"/>
      <c r="BK110" s="138"/>
      <c r="BL110" s="138"/>
      <c r="BM110" s="138"/>
      <c r="BN110" s="138"/>
      <c r="BO110" s="138"/>
      <c r="BP110" s="138"/>
      <c r="BQ110" s="139"/>
      <c r="BR110" s="140"/>
      <c r="BS110" s="140"/>
      <c r="BT110" s="140"/>
      <c r="BU110" s="140"/>
      <c r="BV110" s="140"/>
      <c r="BW110" s="140"/>
      <c r="BX110" s="140"/>
      <c r="BY110" s="140"/>
      <c r="BZ110" s="141"/>
    </row>
    <row r="111" spans="1:79" s="38" customFormat="1" ht="38.25" customHeight="1" x14ac:dyDescent="0.2">
      <c r="A111" s="50">
        <v>0</v>
      </c>
      <c r="B111" s="50"/>
      <c r="C111" s="85" t="s">
        <v>117</v>
      </c>
      <c r="D111" s="116"/>
      <c r="E111" s="116"/>
      <c r="F111" s="116"/>
      <c r="G111" s="116"/>
      <c r="H111" s="116"/>
      <c r="I111" s="117"/>
      <c r="J111" s="50" t="s">
        <v>113</v>
      </c>
      <c r="K111" s="50"/>
      <c r="L111" s="50"/>
      <c r="M111" s="50"/>
      <c r="N111" s="50"/>
      <c r="O111" s="48" t="s">
        <v>90</v>
      </c>
      <c r="P111" s="49"/>
      <c r="Q111" s="49"/>
      <c r="R111" s="49"/>
      <c r="S111" s="49"/>
      <c r="T111" s="49"/>
      <c r="U111" s="49"/>
      <c r="V111" s="49"/>
      <c r="W111" s="49"/>
      <c r="X111" s="49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5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9" s="142" customFormat="1" ht="15.75" x14ac:dyDescent="0.2">
      <c r="A112" s="78">
        <v>0</v>
      </c>
      <c r="B112" s="78"/>
      <c r="C112" s="143" t="s">
        <v>123</v>
      </c>
      <c r="D112" s="120"/>
      <c r="E112" s="120"/>
      <c r="F112" s="120"/>
      <c r="G112" s="120"/>
      <c r="H112" s="120"/>
      <c r="I112" s="121"/>
      <c r="J112" s="78"/>
      <c r="K112" s="78"/>
      <c r="L112" s="78"/>
      <c r="M112" s="78"/>
      <c r="N112" s="78"/>
      <c r="O112" s="136"/>
      <c r="P112" s="137"/>
      <c r="Q112" s="137"/>
      <c r="R112" s="137"/>
      <c r="S112" s="137"/>
      <c r="T112" s="137"/>
      <c r="U112" s="137"/>
      <c r="V112" s="137"/>
      <c r="W112" s="137"/>
      <c r="X112" s="137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  <c r="BI112" s="138"/>
      <c r="BJ112" s="138"/>
      <c r="BK112" s="138"/>
      <c r="BL112" s="138"/>
      <c r="BM112" s="138"/>
      <c r="BN112" s="138"/>
      <c r="BO112" s="138"/>
      <c r="BP112" s="138"/>
      <c r="BQ112" s="139"/>
      <c r="BR112" s="140"/>
      <c r="BS112" s="140"/>
      <c r="BT112" s="140"/>
      <c r="BU112" s="140"/>
      <c r="BV112" s="140"/>
      <c r="BW112" s="140"/>
      <c r="BX112" s="140"/>
      <c r="BY112" s="140"/>
      <c r="BZ112" s="141"/>
    </row>
    <row r="113" spans="1:78" s="142" customFormat="1" ht="15.75" x14ac:dyDescent="0.2">
      <c r="A113" s="78">
        <v>0</v>
      </c>
      <c r="B113" s="78"/>
      <c r="C113" s="143"/>
      <c r="D113" s="120"/>
      <c r="E113" s="120"/>
      <c r="F113" s="120"/>
      <c r="G113" s="120"/>
      <c r="H113" s="120"/>
      <c r="I113" s="121"/>
      <c r="J113" s="78"/>
      <c r="K113" s="78"/>
      <c r="L113" s="78"/>
      <c r="M113" s="78"/>
      <c r="N113" s="78"/>
      <c r="O113" s="136"/>
      <c r="P113" s="137"/>
      <c r="Q113" s="137"/>
      <c r="R113" s="137"/>
      <c r="S113" s="137"/>
      <c r="T113" s="137"/>
      <c r="U113" s="137"/>
      <c r="V113" s="137"/>
      <c r="W113" s="137"/>
      <c r="X113" s="137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38"/>
      <c r="AZ113" s="138"/>
      <c r="BA113" s="138"/>
      <c r="BB113" s="138"/>
      <c r="BC113" s="138"/>
      <c r="BD113" s="138"/>
      <c r="BE113" s="138"/>
      <c r="BF113" s="138"/>
      <c r="BG113" s="138"/>
      <c r="BH113" s="138"/>
      <c r="BI113" s="138"/>
      <c r="BJ113" s="138"/>
      <c r="BK113" s="138"/>
      <c r="BL113" s="138"/>
      <c r="BM113" s="138"/>
      <c r="BN113" s="138"/>
      <c r="BO113" s="138"/>
      <c r="BP113" s="138"/>
      <c r="BQ113" s="139"/>
      <c r="BR113" s="140"/>
      <c r="BS113" s="140"/>
      <c r="BT113" s="140"/>
      <c r="BU113" s="140"/>
      <c r="BV113" s="140"/>
      <c r="BW113" s="140"/>
      <c r="BX113" s="140"/>
      <c r="BY113" s="140"/>
      <c r="BZ113" s="141"/>
    </row>
    <row r="114" spans="1:78" s="38" customFormat="1" ht="25.5" customHeight="1" x14ac:dyDescent="0.2">
      <c r="A114" s="50">
        <v>0</v>
      </c>
      <c r="B114" s="50"/>
      <c r="C114" s="85" t="s">
        <v>128</v>
      </c>
      <c r="D114" s="116"/>
      <c r="E114" s="116"/>
      <c r="F114" s="116"/>
      <c r="G114" s="116"/>
      <c r="H114" s="116"/>
      <c r="I114" s="117"/>
      <c r="J114" s="50" t="s">
        <v>125</v>
      </c>
      <c r="K114" s="50"/>
      <c r="L114" s="50"/>
      <c r="M114" s="50"/>
      <c r="N114" s="50"/>
      <c r="O114" s="48" t="s">
        <v>90</v>
      </c>
      <c r="P114" s="49"/>
      <c r="Q114" s="49"/>
      <c r="R114" s="49"/>
      <c r="S114" s="49"/>
      <c r="T114" s="49"/>
      <c r="U114" s="49"/>
      <c r="V114" s="49"/>
      <c r="W114" s="49"/>
      <c r="X114" s="49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5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8" ht="15.75" x14ac:dyDescent="0.2">
      <c r="A115" s="31"/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ht="15.95" customHeight="1" x14ac:dyDescent="0.2">
      <c r="A116" s="41" t="s">
        <v>65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</row>
    <row r="117" spans="1:78" ht="47.25" customHeight="1" x14ac:dyDescent="0.2">
      <c r="A117" s="148" t="s">
        <v>130</v>
      </c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  <c r="BI117" s="149"/>
      <c r="BJ117" s="149"/>
      <c r="BK117" s="149"/>
      <c r="BL117" s="149"/>
    </row>
    <row r="118" spans="1:78" ht="15.75" x14ac:dyDescent="0.2">
      <c r="A118" s="31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ht="15.95" customHeight="1" x14ac:dyDescent="0.2">
      <c r="A119" s="41" t="s">
        <v>46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</row>
    <row r="120" spans="1:78" ht="63" customHeight="1" x14ac:dyDescent="0.2">
      <c r="A120" s="148" t="s">
        <v>131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  <c r="BI120" s="149"/>
      <c r="BJ120" s="149"/>
      <c r="BK120" s="149"/>
      <c r="BL120" s="149"/>
    </row>
    <row r="121" spans="1:78" ht="15.95" customHeight="1" x14ac:dyDescent="0.2">
      <c r="A121" s="17"/>
      <c r="B121" s="17"/>
      <c r="C121" s="17"/>
      <c r="D121" s="17"/>
      <c r="E121" s="17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2" spans="1:78" ht="12" customHeight="1" x14ac:dyDescent="0.2">
      <c r="A122" s="30" t="s">
        <v>77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</row>
    <row r="123" spans="1:78" ht="12" customHeight="1" x14ac:dyDescent="0.2">
      <c r="A123" s="30" t="s">
        <v>68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</row>
    <row r="124" spans="1:78" s="30" customFormat="1" ht="12" customHeight="1" x14ac:dyDescent="0.2">
      <c r="A124" s="30" t="s">
        <v>69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</row>
    <row r="125" spans="1:78" ht="15.95" customHeight="1" x14ac:dyDescent="0.25">
      <c r="A125" s="29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6" spans="1:78" ht="42" customHeight="1" x14ac:dyDescent="0.25">
      <c r="A126" s="152" t="s">
        <v>134</v>
      </c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3"/>
      <c r="AO126" s="3"/>
      <c r="AP126" s="153" t="s">
        <v>136</v>
      </c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78" x14ac:dyDescent="0.2">
      <c r="W127" s="89" t="s">
        <v>8</v>
      </c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4"/>
      <c r="AO127" s="4"/>
      <c r="AP127" s="89" t="s">
        <v>73</v>
      </c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</row>
    <row r="130" spans="1:60" ht="15.95" customHeight="1" x14ac:dyDescent="0.25">
      <c r="A130" s="152" t="s">
        <v>135</v>
      </c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3"/>
      <c r="AO130" s="3"/>
      <c r="AP130" s="153" t="s">
        <v>137</v>
      </c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x14ac:dyDescent="0.2">
      <c r="W131" s="89" t="s">
        <v>8</v>
      </c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4"/>
      <c r="AO131" s="4"/>
      <c r="AP131" s="89" t="s">
        <v>73</v>
      </c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</row>
  </sheetData>
  <mergeCells count="639">
    <mergeCell ref="A114:B114"/>
    <mergeCell ref="C114:I114"/>
    <mergeCell ref="J114:N114"/>
    <mergeCell ref="O114:BQ114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X96:BB96"/>
    <mergeCell ref="BC96:BG96"/>
    <mergeCell ref="BH96:BL96"/>
    <mergeCell ref="BM96:BQ96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AN65:AR65"/>
    <mergeCell ref="AS65:AX65"/>
    <mergeCell ref="AY65:BC65"/>
    <mergeCell ref="BD65:BH65"/>
    <mergeCell ref="BI65:BN65"/>
    <mergeCell ref="A56:B56"/>
    <mergeCell ref="C56:BQ56"/>
    <mergeCell ref="A65:B65"/>
    <mergeCell ref="C65:R65"/>
    <mergeCell ref="S65:W65"/>
    <mergeCell ref="X65:AB65"/>
    <mergeCell ref="AC65:AH65"/>
    <mergeCell ref="AI65:AM65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4:AX64"/>
    <mergeCell ref="AY64:BC64"/>
    <mergeCell ref="A60:B61"/>
    <mergeCell ref="A62:B62"/>
    <mergeCell ref="A63:B63"/>
    <mergeCell ref="A64:B64"/>
    <mergeCell ref="AI64:AM64"/>
    <mergeCell ref="AN64:AR64"/>
    <mergeCell ref="C63:R63"/>
    <mergeCell ref="S63:W63"/>
    <mergeCell ref="X63:AB63"/>
    <mergeCell ref="AC63:AH63"/>
    <mergeCell ref="C64:R64"/>
    <mergeCell ref="S64:W64"/>
    <mergeCell ref="X64:AB64"/>
    <mergeCell ref="AC64:AH64"/>
    <mergeCell ref="AY62:BC62"/>
    <mergeCell ref="BI61:BN61"/>
    <mergeCell ref="BI63:BN63"/>
    <mergeCell ref="BD64:BH64"/>
    <mergeCell ref="BD62:BH62"/>
    <mergeCell ref="BI62:BN62"/>
    <mergeCell ref="BI64:BN64"/>
    <mergeCell ref="BD63:BH63"/>
    <mergeCell ref="AY60:BN60"/>
    <mergeCell ref="AI62:AM62"/>
    <mergeCell ref="AY63:BC63"/>
    <mergeCell ref="AY61:BC61"/>
    <mergeCell ref="BD61:BH61"/>
    <mergeCell ref="AI63:AM63"/>
    <mergeCell ref="AN63:AR63"/>
    <mergeCell ref="AS63:AX63"/>
    <mergeCell ref="AN62:AR62"/>
    <mergeCell ref="AS62:AX62"/>
    <mergeCell ref="A119:BL119"/>
    <mergeCell ref="AK40:AO40"/>
    <mergeCell ref="A42:B42"/>
    <mergeCell ref="AD72:AH72"/>
    <mergeCell ref="AF40:AJ40"/>
    <mergeCell ref="A50:BQ50"/>
    <mergeCell ref="C60:R61"/>
    <mergeCell ref="S60:AH60"/>
    <mergeCell ref="AI60:AX60"/>
    <mergeCell ref="AS61:AX61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61:W61"/>
    <mergeCell ref="X61:AB61"/>
    <mergeCell ref="AC61:AH61"/>
    <mergeCell ref="C62:R62"/>
    <mergeCell ref="S62:W62"/>
    <mergeCell ref="X62:AB62"/>
    <mergeCell ref="AC62:AH62"/>
    <mergeCell ref="O72:X72"/>
    <mergeCell ref="Y70:AM70"/>
    <mergeCell ref="J72:N72"/>
    <mergeCell ref="Y72:AC72"/>
    <mergeCell ref="A70:B71"/>
    <mergeCell ref="C70:I71"/>
    <mergeCell ref="J70:N71"/>
    <mergeCell ref="O70:X71"/>
    <mergeCell ref="Y71:AC71"/>
    <mergeCell ref="AP126:BH126"/>
    <mergeCell ref="AN70:BB70"/>
    <mergeCell ref="A67:BQ67"/>
    <mergeCell ref="C72:I72"/>
    <mergeCell ref="J102:N102"/>
    <mergeCell ref="A101:B101"/>
    <mergeCell ref="A73:B73"/>
    <mergeCell ref="O74:X74"/>
    <mergeCell ref="Y74:AC74"/>
    <mergeCell ref="A72:B72"/>
    <mergeCell ref="Y73:AC73"/>
    <mergeCell ref="A55:B55"/>
    <mergeCell ref="A53:B53"/>
    <mergeCell ref="A54:B54"/>
    <mergeCell ref="A59:BN59"/>
    <mergeCell ref="A58:BN58"/>
    <mergeCell ref="C55:BQ55"/>
    <mergeCell ref="C53:BQ53"/>
    <mergeCell ref="C54:BQ54"/>
    <mergeCell ref="AN72:AR72"/>
    <mergeCell ref="C101:I101"/>
    <mergeCell ref="J101:N101"/>
    <mergeCell ref="C73:I73"/>
    <mergeCell ref="J73:N73"/>
    <mergeCell ref="O73:X73"/>
    <mergeCell ref="C74:I74"/>
    <mergeCell ref="J74:N74"/>
    <mergeCell ref="O102:BQ102"/>
    <mergeCell ref="AP131:BH131"/>
    <mergeCell ref="A130:V130"/>
    <mergeCell ref="W130:AM130"/>
    <mergeCell ref="AP130:BH130"/>
    <mergeCell ref="W131:AM131"/>
    <mergeCell ref="AP127:BH127"/>
    <mergeCell ref="A120:BL120"/>
    <mergeCell ref="C102:I102"/>
    <mergeCell ref="W127:AM127"/>
    <mergeCell ref="A126:V126"/>
    <mergeCell ref="W126:AM126"/>
    <mergeCell ref="A74:B74"/>
    <mergeCell ref="AD74:AH74"/>
    <mergeCell ref="A98:BQ98"/>
    <mergeCell ref="A100:B100"/>
    <mergeCell ref="C100:I100"/>
    <mergeCell ref="BC74:BG74"/>
    <mergeCell ref="BM74:BQ74"/>
    <mergeCell ref="BH74:BL74"/>
    <mergeCell ref="A43:B43"/>
    <mergeCell ref="A52:B52"/>
    <mergeCell ref="AF43:AJ43"/>
    <mergeCell ref="AZ43:BC43"/>
    <mergeCell ref="AU43:AY43"/>
    <mergeCell ref="AA43:AE43"/>
    <mergeCell ref="C43:Z43"/>
    <mergeCell ref="AK43:AO43"/>
    <mergeCell ref="C52:BQ52"/>
    <mergeCell ref="BN43:BQ43"/>
    <mergeCell ref="BC72:BG72"/>
    <mergeCell ref="BC73:BG73"/>
    <mergeCell ref="BC71:BG71"/>
    <mergeCell ref="A68:BQ68"/>
    <mergeCell ref="AD73:AH73"/>
    <mergeCell ref="AI72:AM72"/>
    <mergeCell ref="BH72:BL72"/>
    <mergeCell ref="BM72:BQ72"/>
    <mergeCell ref="BM73:BQ73"/>
    <mergeCell ref="BH73:BL73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71:AW71"/>
    <mergeCell ref="AN71:AR71"/>
    <mergeCell ref="AI71:AM71"/>
    <mergeCell ref="BC70:BQ70"/>
    <mergeCell ref="AA41:AE41"/>
    <mergeCell ref="AF41:AJ41"/>
    <mergeCell ref="AK41:AO41"/>
    <mergeCell ref="AI61:AM61"/>
    <mergeCell ref="AN61:AR61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4:AM74"/>
    <mergeCell ref="AN74:AR74"/>
    <mergeCell ref="AS74:AW74"/>
    <mergeCell ref="AX74:BB74"/>
    <mergeCell ref="AU18:BB18"/>
    <mergeCell ref="BE20:BL20"/>
    <mergeCell ref="BE21:BL21"/>
    <mergeCell ref="AU41:AY41"/>
    <mergeCell ref="G25:BL25"/>
    <mergeCell ref="A37:BQ37"/>
    <mergeCell ref="J100:N100"/>
    <mergeCell ref="AX73:BB73"/>
    <mergeCell ref="BM71:BQ71"/>
    <mergeCell ref="BH71:BL71"/>
    <mergeCell ref="AD71:AH71"/>
    <mergeCell ref="AX71:BB71"/>
    <mergeCell ref="AX72:BB72"/>
    <mergeCell ref="AS72:AW72"/>
    <mergeCell ref="AI73:AM73"/>
    <mergeCell ref="AN73:AR73"/>
    <mergeCell ref="AS73:AW73"/>
    <mergeCell ref="A116:BL116"/>
    <mergeCell ref="A117:BL117"/>
    <mergeCell ref="O100:BQ100"/>
    <mergeCell ref="O101:BQ101"/>
    <mergeCell ref="O103:BQ103"/>
    <mergeCell ref="A103:B103"/>
    <mergeCell ref="C103:I103"/>
    <mergeCell ref="J103:N103"/>
    <mergeCell ref="A102:B102"/>
  </mergeCells>
  <phoneticPr fontId="0" type="noConversion"/>
  <conditionalFormatting sqref="C99 C118 C74 C103">
    <cfRule type="cellIs" dxfId="72" priority="73" stopIfTrue="1" operator="equal">
      <formula>$C73</formula>
    </cfRule>
  </conditionalFormatting>
  <conditionalFormatting sqref="A74:B74 A99:B99 A103:B103 A118:B118 A64:B64 A97:B97 A115:B115">
    <cfRule type="cellIs" dxfId="71" priority="74" stopIfTrue="1" operator="equal">
      <formula>0</formula>
    </cfRule>
  </conditionalFormatting>
  <conditionalFormatting sqref="A65:B65">
    <cfRule type="cellIs" dxfId="70" priority="72" stopIfTrue="1" operator="equal">
      <formula>0</formula>
    </cfRule>
  </conditionalFormatting>
  <conditionalFormatting sqref="C97">
    <cfRule type="cellIs" dxfId="69" priority="76" stopIfTrue="1" operator="equal">
      <formula>$C74</formula>
    </cfRule>
  </conditionalFormatting>
  <conditionalFormatting sqref="C75">
    <cfRule type="cellIs" dxfId="68" priority="69" stopIfTrue="1" operator="equal">
      <formula>$C74</formula>
    </cfRule>
  </conditionalFormatting>
  <conditionalFormatting sqref="A75:B75">
    <cfRule type="cellIs" dxfId="67" priority="70" stopIfTrue="1" operator="equal">
      <formula>0</formula>
    </cfRule>
  </conditionalFormatting>
  <conditionalFormatting sqref="C76">
    <cfRule type="cellIs" dxfId="66" priority="67" stopIfTrue="1" operator="equal">
      <formula>$C75</formula>
    </cfRule>
  </conditionalFormatting>
  <conditionalFormatting sqref="A76:B76">
    <cfRule type="cellIs" dxfId="65" priority="68" stopIfTrue="1" operator="equal">
      <formula>0</formula>
    </cfRule>
  </conditionalFormatting>
  <conditionalFormatting sqref="C77">
    <cfRule type="cellIs" dxfId="64" priority="65" stopIfTrue="1" operator="equal">
      <formula>$C76</formula>
    </cfRule>
  </conditionalFormatting>
  <conditionalFormatting sqref="A77:B77">
    <cfRule type="cellIs" dxfId="63" priority="66" stopIfTrue="1" operator="equal">
      <formula>0</formula>
    </cfRule>
  </conditionalFormatting>
  <conditionalFormatting sqref="C78">
    <cfRule type="cellIs" dxfId="62" priority="63" stopIfTrue="1" operator="equal">
      <formula>$C77</formula>
    </cfRule>
  </conditionalFormatting>
  <conditionalFormatting sqref="A78:B78">
    <cfRule type="cellIs" dxfId="61" priority="64" stopIfTrue="1" operator="equal">
      <formula>0</formula>
    </cfRule>
  </conditionalFormatting>
  <conditionalFormatting sqref="C79">
    <cfRule type="cellIs" dxfId="60" priority="61" stopIfTrue="1" operator="equal">
      <formula>$C78</formula>
    </cfRule>
  </conditionalFormatting>
  <conditionalFormatting sqref="A79:B79">
    <cfRule type="cellIs" dxfId="59" priority="62" stopIfTrue="1" operator="equal">
      <formula>0</formula>
    </cfRule>
  </conditionalFormatting>
  <conditionalFormatting sqref="C80">
    <cfRule type="cellIs" dxfId="58" priority="59" stopIfTrue="1" operator="equal">
      <formula>$C79</formula>
    </cfRule>
  </conditionalFormatting>
  <conditionalFormatting sqref="A80:B80">
    <cfRule type="cellIs" dxfId="57" priority="60" stopIfTrue="1" operator="equal">
      <formula>0</formula>
    </cfRule>
  </conditionalFormatting>
  <conditionalFormatting sqref="C81">
    <cfRule type="cellIs" dxfId="56" priority="57" stopIfTrue="1" operator="equal">
      <formula>$C80</formula>
    </cfRule>
  </conditionalFormatting>
  <conditionalFormatting sqref="A81:B81">
    <cfRule type="cellIs" dxfId="55" priority="58" stopIfTrue="1" operator="equal">
      <formula>0</formula>
    </cfRule>
  </conditionalFormatting>
  <conditionalFormatting sqref="C82">
    <cfRule type="cellIs" dxfId="54" priority="55" stopIfTrue="1" operator="equal">
      <formula>$C81</formula>
    </cfRule>
  </conditionalFormatting>
  <conditionalFormatting sqref="A82:B82">
    <cfRule type="cellIs" dxfId="53" priority="56" stopIfTrue="1" operator="equal">
      <formula>0</formula>
    </cfRule>
  </conditionalFormatting>
  <conditionalFormatting sqref="C83">
    <cfRule type="cellIs" dxfId="52" priority="53" stopIfTrue="1" operator="equal">
      <formula>$C82</formula>
    </cfRule>
  </conditionalFormatting>
  <conditionalFormatting sqref="A83:B83">
    <cfRule type="cellIs" dxfId="51" priority="54" stopIfTrue="1" operator="equal">
      <formula>0</formula>
    </cfRule>
  </conditionalFormatting>
  <conditionalFormatting sqref="C84">
    <cfRule type="cellIs" dxfId="50" priority="51" stopIfTrue="1" operator="equal">
      <formula>$C83</formula>
    </cfRule>
  </conditionalFormatting>
  <conditionalFormatting sqref="A84:B84">
    <cfRule type="cellIs" dxfId="49" priority="52" stopIfTrue="1" operator="equal">
      <formula>0</formula>
    </cfRule>
  </conditionalFormatting>
  <conditionalFormatting sqref="C85">
    <cfRule type="cellIs" dxfId="48" priority="49" stopIfTrue="1" operator="equal">
      <formula>$C84</formula>
    </cfRule>
  </conditionalFormatting>
  <conditionalFormatting sqref="A85:B85">
    <cfRule type="cellIs" dxfId="47" priority="50" stopIfTrue="1" operator="equal">
      <formula>0</formula>
    </cfRule>
  </conditionalFormatting>
  <conditionalFormatting sqref="C86">
    <cfRule type="cellIs" dxfId="46" priority="47" stopIfTrue="1" operator="equal">
      <formula>$C85</formula>
    </cfRule>
  </conditionalFormatting>
  <conditionalFormatting sqref="A86:B86">
    <cfRule type="cellIs" dxfId="45" priority="48" stopIfTrue="1" operator="equal">
      <formula>0</formula>
    </cfRule>
  </conditionalFormatting>
  <conditionalFormatting sqref="C87">
    <cfRule type="cellIs" dxfId="44" priority="45" stopIfTrue="1" operator="equal">
      <formula>$C86</formula>
    </cfRule>
  </conditionalFormatting>
  <conditionalFormatting sqref="A87:B87">
    <cfRule type="cellIs" dxfId="43" priority="46" stopIfTrue="1" operator="equal">
      <formula>0</formula>
    </cfRule>
  </conditionalFormatting>
  <conditionalFormatting sqref="C88">
    <cfRule type="cellIs" dxfId="42" priority="43" stopIfTrue="1" operator="equal">
      <formula>$C87</formula>
    </cfRule>
  </conditionalFormatting>
  <conditionalFormatting sqref="A88:B88">
    <cfRule type="cellIs" dxfId="41" priority="44" stopIfTrue="1" operator="equal">
      <formula>0</formula>
    </cfRule>
  </conditionalFormatting>
  <conditionalFormatting sqref="C89">
    <cfRule type="cellIs" dxfId="40" priority="41" stopIfTrue="1" operator="equal">
      <formula>$C88</formula>
    </cfRule>
  </conditionalFormatting>
  <conditionalFormatting sqref="A89:B89">
    <cfRule type="cellIs" dxfId="39" priority="42" stopIfTrue="1" operator="equal">
      <formula>0</formula>
    </cfRule>
  </conditionalFormatting>
  <conditionalFormatting sqref="C90">
    <cfRule type="cellIs" dxfId="38" priority="39" stopIfTrue="1" operator="equal">
      <formula>$C89</formula>
    </cfRule>
  </conditionalFormatting>
  <conditionalFormatting sqref="A90:B90">
    <cfRule type="cellIs" dxfId="37" priority="40" stopIfTrue="1" operator="equal">
      <formula>0</formula>
    </cfRule>
  </conditionalFormatting>
  <conditionalFormatting sqref="C91">
    <cfRule type="cellIs" dxfId="36" priority="37" stopIfTrue="1" operator="equal">
      <formula>$C90</formula>
    </cfRule>
  </conditionalFormatting>
  <conditionalFormatting sqref="A91:B91">
    <cfRule type="cellIs" dxfId="35" priority="38" stopIfTrue="1" operator="equal">
      <formula>0</formula>
    </cfRule>
  </conditionalFormatting>
  <conditionalFormatting sqref="C92">
    <cfRule type="cellIs" dxfId="34" priority="35" stopIfTrue="1" operator="equal">
      <formula>$C91</formula>
    </cfRule>
  </conditionalFormatting>
  <conditionalFormatting sqref="A92:B92">
    <cfRule type="cellIs" dxfId="33" priority="36" stopIfTrue="1" operator="equal">
      <formula>0</formula>
    </cfRule>
  </conditionalFormatting>
  <conditionalFormatting sqref="C93">
    <cfRule type="cellIs" dxfId="32" priority="33" stopIfTrue="1" operator="equal">
      <formula>$C92</formula>
    </cfRule>
  </conditionalFormatting>
  <conditionalFormatting sqref="A93:B93">
    <cfRule type="cellIs" dxfId="31" priority="34" stopIfTrue="1" operator="equal">
      <formula>0</formula>
    </cfRule>
  </conditionalFormatting>
  <conditionalFormatting sqref="C94">
    <cfRule type="cellIs" dxfId="30" priority="31" stopIfTrue="1" operator="equal">
      <formula>$C93</formula>
    </cfRule>
  </conditionalFormatting>
  <conditionalFormatting sqref="A94:B94">
    <cfRule type="cellIs" dxfId="29" priority="32" stopIfTrue="1" operator="equal">
      <formula>0</formula>
    </cfRule>
  </conditionalFormatting>
  <conditionalFormatting sqref="C95">
    <cfRule type="cellIs" dxfId="28" priority="29" stopIfTrue="1" operator="equal">
      <formula>$C94</formula>
    </cfRule>
  </conditionalFormatting>
  <conditionalFormatting sqref="A95:B95">
    <cfRule type="cellIs" dxfId="27" priority="30" stopIfTrue="1" operator="equal">
      <formula>0</formula>
    </cfRule>
  </conditionalFormatting>
  <conditionalFormatting sqref="C96">
    <cfRule type="cellIs" dxfId="26" priority="27" stopIfTrue="1" operator="equal">
      <formula>$C95</formula>
    </cfRule>
  </conditionalFormatting>
  <conditionalFormatting sqref="A96:B96">
    <cfRule type="cellIs" dxfId="25" priority="28" stopIfTrue="1" operator="equal">
      <formula>0</formula>
    </cfRule>
  </conditionalFormatting>
  <conditionalFormatting sqref="C115">
    <cfRule type="cellIs" dxfId="24" priority="78" stopIfTrue="1" operator="equal">
      <formula>$C103</formula>
    </cfRule>
  </conditionalFormatting>
  <conditionalFormatting sqref="C104">
    <cfRule type="cellIs" dxfId="23" priority="23" stopIfTrue="1" operator="equal">
      <formula>$C103</formula>
    </cfRule>
  </conditionalFormatting>
  <conditionalFormatting sqref="A104:B104">
    <cfRule type="cellIs" dxfId="22" priority="24" stopIfTrue="1" operator="equal">
      <formula>0</formula>
    </cfRule>
  </conditionalFormatting>
  <conditionalFormatting sqref="C105">
    <cfRule type="cellIs" dxfId="21" priority="21" stopIfTrue="1" operator="equal">
      <formula>$C104</formula>
    </cfRule>
  </conditionalFormatting>
  <conditionalFormatting sqref="A105:B105">
    <cfRule type="cellIs" dxfId="20" priority="22" stopIfTrue="1" operator="equal">
      <formula>0</formula>
    </cfRule>
  </conditionalFormatting>
  <conditionalFormatting sqref="C106">
    <cfRule type="cellIs" dxfId="19" priority="19" stopIfTrue="1" operator="equal">
      <formula>$C105</formula>
    </cfRule>
  </conditionalFormatting>
  <conditionalFormatting sqref="A106:B106">
    <cfRule type="cellIs" dxfId="18" priority="20" stopIfTrue="1" operator="equal">
      <formula>0</formula>
    </cfRule>
  </conditionalFormatting>
  <conditionalFormatting sqref="C107">
    <cfRule type="cellIs" dxfId="17" priority="17" stopIfTrue="1" operator="equal">
      <formula>$C106</formula>
    </cfRule>
  </conditionalFormatting>
  <conditionalFormatting sqref="A107:B107">
    <cfRule type="cellIs" dxfId="16" priority="18" stopIfTrue="1" operator="equal">
      <formula>0</formula>
    </cfRule>
  </conditionalFormatting>
  <conditionalFormatting sqref="C108">
    <cfRule type="cellIs" dxfId="15" priority="15" stopIfTrue="1" operator="equal">
      <formula>$C107</formula>
    </cfRule>
  </conditionalFormatting>
  <conditionalFormatting sqref="A108:B108">
    <cfRule type="cellIs" dxfId="14" priority="16" stopIfTrue="1" operator="equal">
      <formula>0</formula>
    </cfRule>
  </conditionalFormatting>
  <conditionalFormatting sqref="C109">
    <cfRule type="cellIs" dxfId="13" priority="13" stopIfTrue="1" operator="equal">
      <formula>$C108</formula>
    </cfRule>
  </conditionalFormatting>
  <conditionalFormatting sqref="A109:B109">
    <cfRule type="cellIs" dxfId="12" priority="14" stopIfTrue="1" operator="equal">
      <formula>0</formula>
    </cfRule>
  </conditionalFormatting>
  <conditionalFormatting sqref="C110">
    <cfRule type="cellIs" dxfId="11" priority="11" stopIfTrue="1" operator="equal">
      <formula>$C109</formula>
    </cfRule>
  </conditionalFormatting>
  <conditionalFormatting sqref="A110:B110">
    <cfRule type="cellIs" dxfId="10" priority="12" stopIfTrue="1" operator="equal">
      <formula>0</formula>
    </cfRule>
  </conditionalFormatting>
  <conditionalFormatting sqref="C111">
    <cfRule type="cellIs" dxfId="9" priority="9" stopIfTrue="1" operator="equal">
      <formula>$C110</formula>
    </cfRule>
  </conditionalFormatting>
  <conditionalFormatting sqref="A111:B111">
    <cfRule type="cellIs" dxfId="8" priority="10" stopIfTrue="1" operator="equal">
      <formula>0</formula>
    </cfRule>
  </conditionalFormatting>
  <conditionalFormatting sqref="C112">
    <cfRule type="cellIs" dxfId="7" priority="7" stopIfTrue="1" operator="equal">
      <formula>$C111</formula>
    </cfRule>
  </conditionalFormatting>
  <conditionalFormatting sqref="A112:B112">
    <cfRule type="cellIs" dxfId="6" priority="8" stopIfTrue="1" operator="equal">
      <formula>0</formula>
    </cfRule>
  </conditionalFormatting>
  <conditionalFormatting sqref="C113">
    <cfRule type="cellIs" dxfId="5" priority="5" stopIfTrue="1" operator="equal">
      <formula>$C112</formula>
    </cfRule>
  </conditionalFormatting>
  <conditionalFormatting sqref="A113:B113">
    <cfRule type="cellIs" dxfId="4" priority="6" stopIfTrue="1" operator="equal">
      <formula>0</formula>
    </cfRule>
  </conditionalFormatting>
  <conditionalFormatting sqref="C114">
    <cfRule type="cellIs" dxfId="3" priority="3" stopIfTrue="1" operator="equal">
      <formula>$C113</formula>
    </cfRule>
  </conditionalFormatting>
  <conditionalFormatting sqref="A114:B114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КПК1216090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2024-02-16T07:22:08Z</cp:lastPrinted>
  <dcterms:created xsi:type="dcterms:W3CDTF">2016-08-10T10:53:25Z</dcterms:created>
  <dcterms:modified xsi:type="dcterms:W3CDTF">2024-02-16T07:22:20Z</dcterms:modified>
</cp:coreProperties>
</file>